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<sst xmlns="http://schemas.openxmlformats.org/spreadsheetml/2006/main" count="74" uniqueCount="26">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</sst>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1.2616139465866525</c:v>
                </c:pt>
                <c:pt idx="1">
                  <c:v>1.1709643572254569</c:v>
                </c:pt>
                <c:pt idx="2">
                  <c:v>1.1207604963976985</c:v>
                </c:pt>
                <c:pt idx="3">
                  <c:v>1.0633138527335517</c:v>
                </c:pt>
                <c:pt idx="4">
                  <c:v>1.1891185151846155</c:v>
                </c:pt>
                <c:pt idx="5">
                  <c:v>1.3251834890914476</c:v>
                </c:pt>
                <c:pt idx="6">
                  <c:v>1.3660859093526092</c:v>
                </c:pt>
                <c:pt idx="7">
                  <c:v>1.4950494408104287</c:v>
                </c:pt>
                <c:pt idx="8">
                  <c:v>1.3932531407858895</c:v>
                </c:pt>
                <c:pt idx="9">
                  <c:v>1.2823267872806636</c:v>
                </c:pt>
                <c:pt idx="10">
                  <c:v>1.2363506306587277</c:v>
                </c:pt>
                <c:pt idx="11">
                  <c:v>1.454356107837611</c:v>
                </c:pt>
                <c:pt idx="12">
                  <c:v>1.3289244765535795</c:v>
                </c:pt>
                <c:pt idx="13">
                  <c:v>1.5539082000089619</c:v>
                </c:pt>
                <c:pt idx="14">
                  <c:v>1.5735640634244124</c:v>
                </c:pt>
                <c:pt idx="15">
                  <c:v>1.4005937626326799</c:v>
                </c:pt>
                <c:pt idx="16">
                  <c:v>1.3302767169961636</c:v>
                </c:pt>
                <c:pt idx="17">
                  <c:v>1.3513709591451484</c:v>
                </c:pt>
                <c:pt idx="18">
                  <c:v>1.1871012658135995</c:v>
                </c:pt>
                <c:pt idx="19">
                  <c:v>1.2331453760769979</c:v>
                </c:pt>
                <c:pt idx="20">
                  <c:v>1.1723470763158568</c:v>
                </c:pt>
                <c:pt idx="21">
                  <c:v>1.1770293260610896</c:v>
                </c:pt>
                <c:pt idx="22">
                  <c:v>1.2919069817779723</c:v>
                </c:pt>
                <c:pt idx="23">
                  <c:v>1.5070864022840968</c:v>
                </c:pt>
                <c:pt idx="24">
                  <c:v>1.5196599551846099</c:v>
                </c:pt>
                <c:pt idx="25">
                  <c:v>1.4419841877341213</c:v>
                </c:pt>
                <c:pt idx="26">
                  <c:v>1.2452908074403013</c:v>
                </c:pt>
                <c:pt idx="27">
                  <c:v>1.4593079668671163</c:v>
                </c:pt>
                <c:pt idx="28">
                  <c:v>1.5847593620076215</c:v>
                </c:pt>
                <c:pt idx="29">
                  <c:v>1.5198856258825915</c:v>
                </c:pt>
                <c:pt idx="30">
                  <c:v>1.424542507190699</c:v>
                </c:pt>
                <c:pt idx="31">
                  <c:v>1.3630307617551678</c:v>
                </c:pt>
                <c:pt idx="32">
                  <c:v>1.2501243882457731</c:v>
                </c:pt>
                <c:pt idx="33">
                  <c:v>1.3081719118711252</c:v>
                </c:pt>
                <c:pt idx="34">
                  <c:v>1.5685651770542413</c:v>
                </c:pt>
                <c:pt idx="35">
                  <c:v>1.416563987585473</c:v>
                </c:pt>
                <c:pt idx="36">
                  <c:v>1.216614827063718</c:v>
                </c:pt>
                <c:pt idx="37">
                  <c:v>1.3345664056644848</c:v>
                </c:pt>
                <c:pt idx="38">
                  <c:v>1.3839609689577999</c:v>
                </c:pt>
                <c:pt idx="39">
                  <c:v>1.5618818327835813</c:v>
                </c:pt>
                <c:pt idx="40">
                  <c:v>1.217130445539863</c:v>
                </c:pt>
                <c:pt idx="41">
                  <c:v>1.3494161740360533</c:v>
                </c:pt>
                <c:pt idx="42">
                  <c:v>1.2268581756543231</c:v>
                </c:pt>
                <c:pt idx="43">
                  <c:v>1.2902734380294187</c:v>
                </c:pt>
                <c:pt idx="44">
                  <c:v>1.390994967143125</c:v>
                </c:pt>
                <c:pt idx="45">
                  <c:v>1.3992589436924816</c:v>
                </c:pt>
                <c:pt idx="46">
                  <c:v>1.3990106923837817</c:v>
                </c:pt>
                <c:pt idx="47">
                  <c:v>1.3477878297577526</c:v>
                </c:pt>
                <c:pt idx="48">
                  <c:v>1.3209625474060389</c:v>
                </c:pt>
                <c:pt idx="49">
                  <c:v>1.2589066601238301</c:v>
                </c:pt>
                <c:pt idx="50">
                  <c:v>1.307063156347763</c:v>
                </c:pt>
                <c:pt idx="51">
                  <c:v>1.6554897098167667</c:v>
                </c:pt>
                <c:pt idx="52">
                  <c:v>1.5255453655519187</c:v>
                </c:pt>
                <c:pt idx="53">
                  <c:v>1.3273001039948791</c:v>
                </c:pt>
                <c:pt idx="54">
                  <c:v>1.3958743642158074</c:v>
                </c:pt>
                <c:pt idx="55">
                  <c:v>1.5585561788921081</c:v>
                </c:pt>
                <c:pt idx="56">
                  <c:v>1.6828462669735449</c:v>
                </c:pt>
                <c:pt idx="57">
                  <c:v>1.5395466895724266</c:v>
                </c:pt>
                <c:pt idx="58">
                  <c:v>1.4460231118276015</c:v>
                </c:pt>
                <c:pt idx="59">
                  <c:v>1.323513408571747</c:v>
                </c:pt>
                <c:pt idx="60">
                  <c:v>1.2314169539491882</c:v>
                </c:pt>
                <c:pt idx="61">
                  <c:v>1.1835924588602089</c:v>
                </c:pt>
                <c:pt idx="62">
                  <c:v>1.3971328645443721</c:v>
                </c:pt>
                <c:pt idx="63">
                  <c:v>1.4070722178163231</c:v>
                </c:pt>
                <c:pt idx="64">
                  <c:v>1.420607426487184</c:v>
                </c:pt>
                <c:pt idx="65">
                  <c:v>1.2836093258225851</c:v>
                </c:pt>
                <c:pt idx="66">
                  <c:v>1.5176544441437914</c:v>
                </c:pt>
                <c:pt idx="67">
                  <c:v>1.6432979487605606</c:v>
                </c:pt>
                <c:pt idx="68">
                  <c:v>1.6031653957629126</c:v>
                </c:pt>
                <c:pt idx="69">
                  <c:v>1.5809963426187617</c:v>
                </c:pt>
                <c:pt idx="70">
                  <c:v>1.6333043485756422</c:v>
                </c:pt>
                <c:pt idx="71">
                  <c:v>1.5632803913573816</c:v>
                </c:pt>
                <c:pt idx="72">
                  <c:v>1.4637681546388679</c:v>
                </c:pt>
                <c:pt idx="73">
                  <c:v>1.4078241385781878</c:v>
                </c:pt>
                <c:pt idx="74">
                  <c:v>1.437427153988948</c:v>
                </c:pt>
                <c:pt idx="75">
                  <c:v>1.4416912121965353</c:v>
                </c:pt>
                <c:pt idx="76">
                  <c:v>1.3884121429575225</c:v>
                </c:pt>
                <c:pt idx="77">
                  <c:v>1.6331180997839982</c:v>
                </c:pt>
                <c:pt idx="78">
                  <c:v>1.6089298660005535</c:v>
                </c:pt>
                <c:pt idx="79">
                  <c:v>1.3386921899832729</c:v>
                </c:pt>
                <c:pt idx="80">
                  <c:v>1.4755385459674115</c:v>
                </c:pt>
                <c:pt idx="81">
                  <c:v>1.552624759896952</c:v>
                </c:pt>
                <c:pt idx="82">
                  <c:v>1.5274184303870824</c:v>
                </c:pt>
                <c:pt idx="83">
                  <c:v>1.6051982541771403</c:v>
                </c:pt>
                <c:pt idx="84">
                  <c:v>1.4938829408982401</c:v>
                </c:pt>
                <c:pt idx="85">
                  <c:v>1.6297789331100057</c:v>
                </c:pt>
                <c:pt idx="86">
                  <c:v>1.6095222377165515</c:v>
                </c:pt>
                <c:pt idx="87">
                  <c:v>1.4492602304278848</c:v>
                </c:pt>
                <c:pt idx="88">
                  <c:v>1.3701573454623712</c:v>
                </c:pt>
                <c:pt idx="89">
                  <c:v>1.3342980069152452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1.406551746648252</c:v>
                </c:pt>
                <c:pt idx="1">
                  <c:v>1.5325278111669522</c:v>
                </c:pt>
                <c:pt idx="2">
                  <c:v>1.2771032502326161</c:v>
                </c:pt>
                <c:pt idx="3">
                  <c:v>1.3812432088634874</c:v>
                </c:pt>
                <c:pt idx="4">
                  <c:v>1.4638883754152772</c:v>
                </c:pt>
                <c:pt idx="5">
                  <c:v>1.4858884228901641</c:v>
                </c:pt>
                <c:pt idx="6">
                  <c:v>1.4251186532700149</c:v>
                </c:pt>
                <c:pt idx="7">
                  <c:v>1.5794881962710825</c:v>
                </c:pt>
                <c:pt idx="8">
                  <c:v>1.5428392483213458</c:v>
                </c:pt>
                <c:pt idx="9">
                  <c:v>1.3105369109368965</c:v>
                </c:pt>
                <c:pt idx="10">
                  <c:v>1.2677196461675035</c:v>
                </c:pt>
                <c:pt idx="11">
                  <c:v>1.366670244822205</c:v>
                </c:pt>
                <c:pt idx="12">
                  <c:v>1.3554281916417756</c:v>
                </c:pt>
                <c:pt idx="13">
                  <c:v>1.259219374380476</c:v>
                </c:pt>
                <c:pt idx="14">
                  <c:v>1.4042426202100264</c:v>
                </c:pt>
                <c:pt idx="15">
                  <c:v>1.5179473855166836</c:v>
                </c:pt>
                <c:pt idx="16">
                  <c:v>1.6195352668395733</c:v>
                </c:pt>
                <c:pt idx="17">
                  <c:v>1.6278365342071972</c:v>
                </c:pt>
                <c:pt idx="18">
                  <c:v>1.5730545324358081</c:v>
                </c:pt>
                <c:pt idx="19">
                  <c:v>1.6404978581960907</c:v>
                </c:pt>
                <c:pt idx="20">
                  <c:v>1.550381124325648</c:v>
                </c:pt>
                <c:pt idx="21">
                  <c:v>1.4414348204756449</c:v>
                </c:pt>
                <c:pt idx="22">
                  <c:v>1.3987893451282829</c:v>
                </c:pt>
                <c:pt idx="23">
                  <c:v>1.3261396508350922</c:v>
                </c:pt>
                <c:pt idx="24">
                  <c:v>1.4297831068485645</c:v>
                </c:pt>
                <c:pt idx="25">
                  <c:v>1.4239194869357359</c:v>
                </c:pt>
                <c:pt idx="26">
                  <c:v>1.5204048035984108</c:v>
                </c:pt>
                <c:pt idx="27">
                  <c:v>1.5080767238958803</c:v>
                </c:pt>
                <c:pt idx="28">
                  <c:v>1.4571594402395183</c:v>
                </c:pt>
                <c:pt idx="29">
                  <c:v>1.5047068864998216</c:v>
                </c:pt>
                <c:pt idx="30">
                  <c:v>1.5011477245086757</c:v>
                </c:pt>
                <c:pt idx="31">
                  <c:v>1.4766748625689792</c:v>
                </c:pt>
                <c:pt idx="32">
                  <c:v>1.4901539454827324</c:v>
                </c:pt>
                <c:pt idx="33">
                  <c:v>1.54473573976764</c:v>
                </c:pt>
                <c:pt idx="34">
                  <c:v>1.5651532524609777</c:v>
                </c:pt>
                <c:pt idx="35">
                  <c:v>1.4023868471431322</c:v>
                </c:pt>
                <c:pt idx="36">
                  <c:v>1.4864678735202657</c:v>
                </c:pt>
                <c:pt idx="37">
                  <c:v>1.5183279645691368</c:v>
                </c:pt>
                <c:pt idx="38">
                  <c:v>1.555834526896571</c:v>
                </c:pt>
                <c:pt idx="39">
                  <c:v>1.628351611863414</c:v>
                </c:pt>
                <c:pt idx="40">
                  <c:v>1.503469741577613</c:v>
                </c:pt>
                <c:pt idx="41">
                  <c:v>1.4070126512902368</c:v>
                </c:pt>
                <c:pt idx="42">
                  <c:v>1.3789320580840747</c:v>
                </c:pt>
                <c:pt idx="43">
                  <c:v>1.4773776526466287</c:v>
                </c:pt>
                <c:pt idx="44">
                  <c:v>1.4307921546730735</c:v>
                </c:pt>
                <c:pt idx="45">
                  <c:v>1.3000099883400325</c:v>
                </c:pt>
                <c:pt idx="46">
                  <c:v>1.0933992195727151</c:v>
                </c:pt>
                <c:pt idx="47">
                  <c:v>1.3510034653408609</c:v>
                </c:pt>
                <c:pt idx="48">
                  <c:v>1.3769714291816999</c:v>
                </c:pt>
                <c:pt idx="49">
                  <c:v>1.3306226220114756</c:v>
                </c:pt>
                <c:pt idx="50">
                  <c:v>1.3747629067435809</c:v>
                </c:pt>
                <c:pt idx="51">
                  <c:v>1.1992790756887393</c:v>
                </c:pt>
                <c:pt idx="52">
                  <c:v>1.4096126738848165</c:v>
                </c:pt>
                <c:pt idx="53">
                  <c:v>1.514655355930375</c:v>
                </c:pt>
                <c:pt idx="54">
                  <c:v>1.4041577787305464</c:v>
                </c:pt>
                <c:pt idx="55">
                  <c:v>1.3469195526396396</c:v>
                </c:pt>
                <c:pt idx="56">
                  <c:v>1.4857371919596774</c:v>
                </c:pt>
                <c:pt idx="57">
                  <c:v>1.4795403746152771</c:v>
                </c:pt>
                <c:pt idx="58">
                  <c:v>1.4785022341124727</c:v>
                </c:pt>
                <c:pt idx="59">
                  <c:v>1.4775117407378158</c:v>
                </c:pt>
                <c:pt idx="60">
                  <c:v>1.4597400522369386</c:v>
                </c:pt>
                <c:pt idx="61">
                  <c:v>1.1818192097525202</c:v>
                </c:pt>
                <c:pt idx="62">
                  <c:v>1.298713544404245</c:v>
                </c:pt>
                <c:pt idx="63">
                  <c:v>1.3636913597146314</c:v>
                </c:pt>
                <c:pt idx="64">
                  <c:v>1.3225121407652325</c:v>
                </c:pt>
                <c:pt idx="65">
                  <c:v>1.4180072850574883</c:v>
                </c:pt>
                <c:pt idx="66">
                  <c:v>1.3310773367793476</c:v>
                </c:pt>
                <c:pt idx="67">
                  <c:v>1.376760112466628</c:v>
                </c:pt>
                <c:pt idx="68">
                  <c:v>1.3498975243497309</c:v>
                </c:pt>
                <c:pt idx="69">
                  <c:v>1.4210040912865154</c:v>
                </c:pt>
                <c:pt idx="70">
                  <c:v>1.3918176541113336</c:v>
                </c:pt>
                <c:pt idx="71">
                  <c:v>1.5802868904280389</c:v>
                </c:pt>
                <c:pt idx="72">
                  <c:v>1.5529111934383175</c:v>
                </c:pt>
                <c:pt idx="73">
                  <c:v>1.5348627302582105</c:v>
                </c:pt>
                <c:pt idx="74">
                  <c:v>1.4877155541365092</c:v>
                </c:pt>
                <c:pt idx="75">
                  <c:v>1.4128855030027758</c:v>
                </c:pt>
                <c:pt idx="76">
                  <c:v>1.3633771720576076</c:v>
                </c:pt>
                <c:pt idx="77">
                  <c:v>1.3081747272193684</c:v>
                </c:pt>
                <c:pt idx="78">
                  <c:v>1.5826000179245234</c:v>
                </c:pt>
                <c:pt idx="79">
                  <c:v>1.5607356549167395</c:v>
                </c:pt>
                <c:pt idx="80">
                  <c:v>1.3693723670730709</c:v>
                </c:pt>
                <c:pt idx="81">
                  <c:v>1.5867963966400929</c:v>
                </c:pt>
                <c:pt idx="82">
                  <c:v>1.5372689258619812</c:v>
                </c:pt>
                <c:pt idx="83">
                  <c:v>1.493404492533523</c:v>
                </c:pt>
                <c:pt idx="84">
                  <c:v>1.586386713347655</c:v>
                </c:pt>
                <c:pt idx="85">
                  <c:v>1.600446614242496</c:v>
                </c:pt>
                <c:pt idx="86">
                  <c:v>1.6185906802706271</c:v>
                </c:pt>
                <c:pt idx="87">
                  <c:v>1.5045417945566721</c:v>
                </c:pt>
                <c:pt idx="88">
                  <c:v>1.7225751654753139</c:v>
                </c:pt>
                <c:pt idx="89">
                  <c:v>1.561427987148756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2.1236354345187776</c:v>
                </c:pt>
                <c:pt idx="1">
                  <c:v>2.1099278708884519</c:v>
                </c:pt>
                <c:pt idx="2">
                  <c:v>2.1962848546625238</c:v>
                </c:pt>
                <c:pt idx="3">
                  <c:v>2.2946376496251863</c:v>
                </c:pt>
                <c:pt idx="4">
                  <c:v>2.10852053443364</c:v>
                </c:pt>
                <c:pt idx="5">
                  <c:v>2.1191735651882726</c:v>
                </c:pt>
                <c:pt idx="6">
                  <c:v>2.1455788068092567</c:v>
                </c:pt>
                <c:pt idx="7">
                  <c:v>2.1816557191725576</c:v>
                </c:pt>
                <c:pt idx="8">
                  <c:v>2.1522608404151322</c:v>
                </c:pt>
                <c:pt idx="9">
                  <c:v>2.3612039893317274</c:v>
                </c:pt>
                <c:pt idx="10">
                  <c:v>2.2424622462590009</c:v>
                </c:pt>
                <c:pt idx="11">
                  <c:v>2.1300046937965762</c:v>
                </c:pt>
                <c:pt idx="12">
                  <c:v>2.3315044432837224</c:v>
                </c:pt>
                <c:pt idx="13">
                  <c:v>2.4434770592761677</c:v>
                </c:pt>
                <c:pt idx="14">
                  <c:v>2.5984757086137398</c:v>
                </c:pt>
                <c:pt idx="15">
                  <c:v>2.2921138364852078</c:v>
                </c:pt>
                <c:pt idx="16">
                  <c:v>2.373445249709297</c:v>
                </c:pt>
                <c:pt idx="17">
                  <c:v>2.2150195177749894</c:v>
                </c:pt>
                <c:pt idx="18">
                  <c:v>2.1783990954874124</c:v>
                </c:pt>
                <c:pt idx="19">
                  <c:v>2.1333454328722889</c:v>
                </c:pt>
                <c:pt idx="20">
                  <c:v>2.047256785232821</c:v>
                </c:pt>
                <c:pt idx="21">
                  <c:v>1.9316375571650859</c:v>
                </c:pt>
                <c:pt idx="22">
                  <c:v>2.0116177825372579</c:v>
                </c:pt>
                <c:pt idx="23">
                  <c:v>1.9833654010374748</c:v>
                </c:pt>
                <c:pt idx="24">
                  <c:v>2.008191522388858</c:v>
                </c:pt>
                <c:pt idx="25">
                  <c:v>2.0420514509236254</c:v>
                </c:pt>
                <c:pt idx="26">
                  <c:v>2.1788699611512081</c:v>
                </c:pt>
                <c:pt idx="27">
                  <c:v>2.6738624959381339</c:v>
                </c:pt>
                <c:pt idx="28">
                  <c:v>2.3958856169273584</c:v>
                </c:pt>
                <c:pt idx="29">
                  <c:v>2.0527506260673705</c:v>
                </c:pt>
                <c:pt idx="30">
                  <c:v>2.1048477104549317</c:v>
                </c:pt>
                <c:pt idx="31">
                  <c:v>1.9894369239694407</c:v>
                </c:pt>
                <c:pt idx="32">
                  <c:v>2.0542906130612719</c:v>
                </c:pt>
                <c:pt idx="33">
                  <c:v>2.0487316375932361</c:v>
                </c:pt>
                <c:pt idx="34">
                  <c:v>2.0231049999388437</c:v>
                </c:pt>
                <c:pt idx="35">
                  <c:v>2.2773870966518199</c:v>
                </c:pt>
                <c:pt idx="36">
                  <c:v>1.9572025466553398</c:v>
                </c:pt>
                <c:pt idx="37">
                  <c:v>2.4081701746639488</c:v>
                </c:pt>
                <c:pt idx="38">
                  <c:v>2.9591258357282513</c:v>
                </c:pt>
                <c:pt idx="39">
                  <c:v>2.4603261629193351</c:v>
                </c:pt>
                <c:pt idx="40">
                  <c:v>2.5457976865591525</c:v>
                </c:pt>
                <c:pt idx="41">
                  <c:v>2.1737721719077485</c:v>
                </c:pt>
                <c:pt idx="42">
                  <c:v>2.0750786001859396</c:v>
                </c:pt>
                <c:pt idx="43">
                  <c:v>2.2922663424141585</c:v>
                </c:pt>
                <c:pt idx="44">
                  <c:v>2.3523988552255535</c:v>
                </c:pt>
                <c:pt idx="45">
                  <c:v>2.5455413315981859</c:v>
                </c:pt>
                <c:pt idx="46">
                  <c:v>2.2733042043558029</c:v>
                </c:pt>
                <c:pt idx="47">
                  <c:v>2.0069510571300073</c:v>
                </c:pt>
                <c:pt idx="48">
                  <c:v>2.0800097571364691</c:v>
                </c:pt>
                <c:pt idx="49">
                  <c:v>1.990597983540997</c:v>
                </c:pt>
                <c:pt idx="50">
                  <c:v>1.9984895676161825</c:v>
                </c:pt>
                <c:pt idx="51">
                  <c:v>2.1381055987334827</c:v>
                </c:pt>
                <c:pt idx="52">
                  <c:v>2.1609996157162414</c:v>
                </c:pt>
                <c:pt idx="53">
                  <c:v>2.0238206702139263</c:v>
                </c:pt>
                <c:pt idx="54">
                  <c:v>2.2324792138200582</c:v>
                </c:pt>
                <c:pt idx="55">
                  <c:v>2.0825910365921749</c:v>
                </c:pt>
                <c:pt idx="56">
                  <c:v>2.2085389343500808</c:v>
                </c:pt>
                <c:pt idx="57">
                  <c:v>2.4426235113952455</c:v>
                </c:pt>
                <c:pt idx="58">
                  <c:v>2.2108063902722708</c:v>
                </c:pt>
                <c:pt idx="59">
                  <c:v>2.3784380960106959</c:v>
                </c:pt>
                <c:pt idx="60">
                  <c:v>2.0164368875245722</c:v>
                </c:pt>
                <c:pt idx="61">
                  <c:v>1.9903086958954828</c:v>
                </c:pt>
                <c:pt idx="62">
                  <c:v>2.1236435943046938</c:v>
                </c:pt>
                <c:pt idx="63">
                  <c:v>1.9558711560922892</c:v>
                </c:pt>
                <c:pt idx="64">
                  <c:v>1.9926445032816165</c:v>
                </c:pt>
                <c:pt idx="65">
                  <c:v>2.0137102437774472</c:v>
                </c:pt>
                <c:pt idx="66">
                  <c:v>1.8930081392161384</c:v>
                </c:pt>
                <c:pt idx="67">
                  <c:v>2.033119994208453</c:v>
                </c:pt>
                <c:pt idx="68">
                  <c:v>1.7480046628503041</c:v>
                </c:pt>
                <c:pt idx="69">
                  <c:v>1.7202851368412746</c:v>
                </c:pt>
                <c:pt idx="70">
                  <c:v>1.9470398079593998</c:v>
                </c:pt>
                <c:pt idx="71">
                  <c:v>2.5310545178752619</c:v>
                </c:pt>
                <c:pt idx="72">
                  <c:v>2.6037041893226656</c:v>
                </c:pt>
                <c:pt idx="73">
                  <c:v>2.4328458882654829</c:v>
                </c:pt>
                <c:pt idx="74">
                  <c:v>2.4650297853094689</c:v>
                </c:pt>
                <c:pt idx="75">
                  <c:v>2.3136383189394731</c:v>
                </c:pt>
                <c:pt idx="76">
                  <c:v>2.3351613613680526</c:v>
                </c:pt>
                <c:pt idx="77">
                  <c:v>2.2494416344027366</c:v>
                </c:pt>
                <c:pt idx="78">
                  <c:v>2.4579948706190207</c:v>
                </c:pt>
                <c:pt idx="79">
                  <c:v>2.6373142817345019</c:v>
                </c:pt>
                <c:pt idx="80">
                  <c:v>2.3036500157734592</c:v>
                </c:pt>
                <c:pt idx="81">
                  <c:v>2.1377698482290279</c:v>
                </c:pt>
                <c:pt idx="82">
                  <c:v>2.3421435940334812</c:v>
                </c:pt>
                <c:pt idx="83">
                  <c:v>2.2587283261182578</c:v>
                </c:pt>
                <c:pt idx="84">
                  <c:v>2.3939078375992091</c:v>
                </c:pt>
                <c:pt idx="85">
                  <c:v>2.7923749422313118</c:v>
                </c:pt>
                <c:pt idx="86">
                  <c:v>2.5393112780463269</c:v>
                </c:pt>
                <c:pt idx="87">
                  <c:v>2.4857761040215944</c:v>
                </c:pt>
                <c:pt idx="88">
                  <c:v>2.6559015922767895</c:v>
                </c:pt>
                <c:pt idx="89">
                  <c:v>2.5325715792800132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3.7529616570235507</c:v>
                </c:pt>
                <c:pt idx="1">
                  <c:v>3.0575165356664935</c:v>
                </c:pt>
                <c:pt idx="2">
                  <c:v>2.8869541491214865</c:v>
                </c:pt>
                <c:pt idx="3">
                  <c:v>3.985684584600838</c:v>
                </c:pt>
                <c:pt idx="4">
                  <c:v>3.9853799173102589</c:v>
                </c:pt>
                <c:pt idx="5">
                  <c:v>3.1937811927351158</c:v>
                </c:pt>
                <c:pt idx="6">
                  <c:v>3.453338137075566</c:v>
                </c:pt>
                <c:pt idx="7">
                  <c:v>2.879127367857174</c:v>
                </c:pt>
                <c:pt idx="8">
                  <c:v>2.8378246774574087</c:v>
                </c:pt>
                <c:pt idx="9">
                  <c:v>2.9003544946451689</c:v>
                </c:pt>
                <c:pt idx="10">
                  <c:v>3.2969290761772316</c:v>
                </c:pt>
                <c:pt idx="11">
                  <c:v>3.1360383364003446</c:v>
                </c:pt>
                <c:pt idx="12">
                  <c:v>3.1128489760500879</c:v>
                </c:pt>
                <c:pt idx="13">
                  <c:v>2.6009310294504342</c:v>
                </c:pt>
                <c:pt idx="14">
                  <c:v>3.3014107082009927</c:v>
                </c:pt>
                <c:pt idx="15">
                  <c:v>8.2868182971254001</c:v>
                </c:pt>
                <c:pt idx="16">
                  <c:v>6.8031651786597589</c:v>
                </c:pt>
                <c:pt idx="17">
                  <c:v>5.7508602875151569</c:v>
                </c:pt>
                <c:pt idx="18">
                  <c:v>4.0211578309933493</c:v>
                </c:pt>
                <c:pt idx="19">
                  <c:v>3.9817195666334086</c:v>
                </c:pt>
                <c:pt idx="20">
                  <c:v>3.3428193172892318</c:v>
                </c:pt>
                <c:pt idx="21">
                  <c:v>3.8361751127924069</c:v>
                </c:pt>
                <c:pt idx="22">
                  <c:v>3.1778444056085946</c:v>
                </c:pt>
                <c:pt idx="23">
                  <c:v>3.1322569574914829</c:v>
                </c:pt>
                <c:pt idx="24">
                  <c:v>2.7957384886858545</c:v>
                </c:pt>
                <c:pt idx="25">
                  <c:v>3.0064808172825419</c:v>
                </c:pt>
                <c:pt idx="26">
                  <c:v>3.6141787797354898</c:v>
                </c:pt>
                <c:pt idx="27">
                  <c:v>2.6547232247660104</c:v>
                </c:pt>
                <c:pt idx="28">
                  <c:v>2.5051590980664389</c:v>
                </c:pt>
                <c:pt idx="29">
                  <c:v>2.9851965878714117</c:v>
                </c:pt>
                <c:pt idx="30">
                  <c:v>3.975361550519561</c:v>
                </c:pt>
                <c:pt idx="31">
                  <c:v>3.7768793240097458</c:v>
                </c:pt>
                <c:pt idx="32">
                  <c:v>3.5152661434400652</c:v>
                </c:pt>
                <c:pt idx="33">
                  <c:v>3.6719604872628375</c:v>
                </c:pt>
                <c:pt idx="34">
                  <c:v>4.2901676683768519</c:v>
                </c:pt>
                <c:pt idx="35">
                  <c:v>5.3962283825031161</c:v>
                </c:pt>
                <c:pt idx="36">
                  <c:v>3.4073977819204533</c:v>
                </c:pt>
                <c:pt idx="37">
                  <c:v>3.1358940330174918</c:v>
                </c:pt>
                <c:pt idx="38">
                  <c:v>3.29063567826796</c:v>
                </c:pt>
                <c:pt idx="39">
                  <c:v>3.5228445669263806</c:v>
                </c:pt>
                <c:pt idx="40">
                  <c:v>2.5633689660521117</c:v>
                </c:pt>
                <c:pt idx="41">
                  <c:v>2.2719890842671013</c:v>
                </c:pt>
                <c:pt idx="42">
                  <c:v>3.1132833095520036</c:v>
                </c:pt>
                <c:pt idx="43">
                  <c:v>3.5373971261963169</c:v>
                </c:pt>
                <c:pt idx="44">
                  <c:v>5.1058364882597695</c:v>
                </c:pt>
                <c:pt idx="45">
                  <c:v>4.1591074155713832</c:v>
                </c:pt>
                <c:pt idx="46">
                  <c:v>4.1372791507828746</c:v>
                </c:pt>
                <c:pt idx="47">
                  <c:v>4.1842174897566702</c:v>
                </c:pt>
                <c:pt idx="48">
                  <c:v>3.867498126443794</c:v>
                </c:pt>
                <c:pt idx="49">
                  <c:v>4.5198489353311926</c:v>
                </c:pt>
                <c:pt idx="50">
                  <c:v>4.2654505681335015</c:v>
                </c:pt>
                <c:pt idx="51">
                  <c:v>4.1870133523991448</c:v>
                </c:pt>
                <c:pt idx="52">
                  <c:v>3.3785763447439776</c:v>
                </c:pt>
                <c:pt idx="53">
                  <c:v>3.5467214346330809</c:v>
                </c:pt>
                <c:pt idx="54">
                  <c:v>3.5450457848894521</c:v>
                </c:pt>
                <c:pt idx="55">
                  <c:v>3.4741958425494399</c:v>
                </c:pt>
                <c:pt idx="56">
                  <c:v>3.0615440811731682</c:v>
                </c:pt>
                <c:pt idx="57">
                  <c:v>3.0590873302721366</c:v>
                </c:pt>
                <c:pt idx="58">
                  <c:v>3.057031099684957</c:v>
                </c:pt>
                <c:pt idx="59">
                  <c:v>3.0616569266778488</c:v>
                </c:pt>
                <c:pt idx="60">
                  <c:v>3.0590873370425959</c:v>
                </c:pt>
                <c:pt idx="61">
                  <c:v>6.1888840030866303</c:v>
                </c:pt>
                <c:pt idx="62">
                  <c:v>3.9953554929662518</c:v>
                </c:pt>
                <c:pt idx="63">
                  <c:v>4.3744435224030545</c:v>
                </c:pt>
                <c:pt idx="64">
                  <c:v>5.6454585607767367</c:v>
                </c:pt>
                <c:pt idx="65">
                  <c:v>6.5907131257676594</c:v>
                </c:pt>
                <c:pt idx="66">
                  <c:v>7.7170386651706631</c:v>
                </c:pt>
                <c:pt idx="67">
                  <c:v>4.9200010148311186</c:v>
                </c:pt>
                <c:pt idx="68">
                  <c:v>4.4533094491862517</c:v>
                </c:pt>
                <c:pt idx="69">
                  <c:v>5.4510416633329593</c:v>
                </c:pt>
                <c:pt idx="70">
                  <c:v>5.7120926118483633</c:v>
                </c:pt>
                <c:pt idx="71">
                  <c:v>6.8810836702118925</c:v>
                </c:pt>
                <c:pt idx="72">
                  <c:v>6.2294932993588432</c:v>
                </c:pt>
                <c:pt idx="73">
                  <c:v>4.512175119125664</c:v>
                </c:pt>
                <c:pt idx="74">
                  <c:v>4.4492165084287683</c:v>
                </c:pt>
                <c:pt idx="75">
                  <c:v>5.4527838191177747</c:v>
                </c:pt>
                <c:pt idx="76">
                  <c:v>5.7007847340110498</c:v>
                </c:pt>
                <c:pt idx="77">
                  <c:v>5.1630426379209471</c:v>
                </c:pt>
                <c:pt idx="78">
                  <c:v>6.5858302946876623</c:v>
                </c:pt>
                <c:pt idx="79">
                  <c:v>6.5072013328572389</c:v>
                </c:pt>
                <c:pt idx="80">
                  <c:v>6.8014467176612685</c:v>
                </c:pt>
                <c:pt idx="81">
                  <c:v>5.2103816575459225</c:v>
                </c:pt>
                <c:pt idx="82">
                  <c:v>6.0195320696627421</c:v>
                </c:pt>
                <c:pt idx="83">
                  <c:v>6.6819920944515871</c:v>
                </c:pt>
                <c:pt idx="84">
                  <c:v>5.1253000466064167</c:v>
                </c:pt>
                <c:pt idx="85">
                  <c:v>5.4525838711114076</c:v>
                </c:pt>
                <c:pt idx="86">
                  <c:v>4.7607289447193502</c:v>
                </c:pt>
                <c:pt idx="87">
                  <c:v>6.3567163118771983</c:v>
                </c:pt>
                <c:pt idx="88">
                  <c:v>4.1824545921588392</c:v>
                </c:pt>
                <c:pt idx="89">
                  <c:v>6.6944051614897324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15136"/>
        <c:axId val="213515528"/>
      </c:scatterChart>
      <c:valAx>
        <c:axId val="2135151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15528"/>
        <c:crosses val="autoZero"/>
        <c:crossBetween val="midCat"/>
      </c:valAx>
      <c:valAx>
        <c:axId val="213515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15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14.475999829999999</v>
      </c>
      <c r="C2">
        <v>0.59840000000000004</v>
      </c>
      <c r="D2">
        <v>859.04901123000002</v>
      </c>
      <c r="E2">
        <v>1.0341999500000001</v>
      </c>
      <c r="F2">
        <v>1143.6860351600001</v>
      </c>
      <c r="G2">
        <v>1.2086000400000001</v>
      </c>
      <c r="H2">
        <v>1132.1169433600001</v>
      </c>
      <c r="J2" s="2">
        <f>TREND(Calibration!$A$2:$A$4,Calibration!$B$2:$B$4,C2)</f>
        <v>391.03171833845198</v>
      </c>
      <c r="K2" s="2">
        <f>TREND(Calibration!$A$2:$A$4,Calibration!$C$2:$C$4,E2)</f>
        <v>396.59830163146449</v>
      </c>
      <c r="L2" s="2">
        <f>TREND(Calibration!$A$2:$A$4,Calibration!$D$2:$D$4,G2)</f>
        <v>446.56708089548533</v>
      </c>
      <c r="N2" s="2">
        <f>AVERAGE(J2:J409)</f>
        <v>387.08941983888326</v>
      </c>
    </row>
    <row r="3" spans="1:14" x14ac:dyDescent="0.25">
      <c r="A3">
        <v>6500</v>
      </c>
      <c r="B3">
        <v>14.43000031</v>
      </c>
      <c r="C3">
        <v>0.59939998000000005</v>
      </c>
      <c r="D3">
        <v>447.02398682</v>
      </c>
      <c r="E3">
        <v>1.06229997</v>
      </c>
      <c r="F3">
        <v>9.9000003020963209E+37</v>
      </c>
      <c r="G3">
        <v>1.20650005</v>
      </c>
      <c r="H3">
        <v>873.66802978999999</v>
      </c>
      <c r="J3" s="2">
        <f>TREND(Calibration!$A$2:$A$4,Calibration!$B$2:$B$4,C3)</f>
        <v>391.6493719933805</v>
      </c>
      <c r="K3" s="2">
        <f>TREND(Calibration!$A$2:$A$4,Calibration!$C$2:$C$4,E3)</f>
        <v>407.93372825372063</v>
      </c>
      <c r="L3" s="2">
        <f>TREND(Calibration!$A$2:$A$4,Calibration!$D$2:$D$4,G3)</f>
        <v>445.69873969451305</v>
      </c>
    </row>
    <row r="4" spans="1:14" x14ac:dyDescent="0.25">
      <c r="A4">
        <v>11500</v>
      </c>
      <c r="B4">
        <v>14.31299973</v>
      </c>
      <c r="C4">
        <v>0.58859998000000002</v>
      </c>
      <c r="D4">
        <v>1165.98596191</v>
      </c>
      <c r="E4">
        <v>1.0671000500000001</v>
      </c>
      <c r="F4">
        <v>838.91400146000001</v>
      </c>
      <c r="G4">
        <v>1.2053999900000001</v>
      </c>
      <c r="H4">
        <v>9.9000003020963209E+37</v>
      </c>
      <c r="J4" s="2">
        <f>TREND(Calibration!$A$2:$A$4,Calibration!$B$2:$B$4,C4)</f>
        <v>384.97857910429497</v>
      </c>
      <c r="K4" s="2">
        <f>TREND(Calibration!$A$2:$A$4,Calibration!$C$2:$C$4,E4)</f>
        <v>409.87005978020926</v>
      </c>
      <c r="L4" s="2">
        <f>TREND(Calibration!$A$2:$A$4,Calibration!$D$2:$D$4,G4)</f>
        <v>445.24386732772012</v>
      </c>
    </row>
    <row r="5" spans="1:14" x14ac:dyDescent="0.25">
      <c r="A5">
        <v>16504</v>
      </c>
      <c r="B5">
        <v>14.291000370000001</v>
      </c>
      <c r="C5">
        <v>0.59350002000000002</v>
      </c>
      <c r="D5">
        <v>485.33599853999999</v>
      </c>
      <c r="E5">
        <v>1.06599998</v>
      </c>
      <c r="F5">
        <v>1025.6569824200001</v>
      </c>
      <c r="G5">
        <v>1.2021000399999999</v>
      </c>
      <c r="H5">
        <v>953.09002685999997</v>
      </c>
      <c r="J5" s="2">
        <f>TREND(Calibration!$A$2:$A$4,Calibration!$B$2:$B$4,C5)</f>
        <v>388.00516725135373</v>
      </c>
      <c r="K5" s="2">
        <f>TREND(Calibration!$A$2:$A$4,Calibration!$C$2:$C$4,E5)</f>
        <v>409.42629629661218</v>
      </c>
      <c r="L5" s="2">
        <f>TREND(Calibration!$A$2:$A$4,Calibration!$D$2:$D$4,G5)</f>
        <v>443.87934533183039</v>
      </c>
    </row>
    <row r="6" spans="1:14" x14ac:dyDescent="0.25">
      <c r="A6">
        <v>21502</v>
      </c>
      <c r="B6">
        <v>14.2159996</v>
      </c>
      <c r="C6">
        <v>0.59079999000000005</v>
      </c>
      <c r="D6">
        <v>670.04602050999995</v>
      </c>
      <c r="E6">
        <v>1.0384999500000001</v>
      </c>
      <c r="F6">
        <v>879.08898925999995</v>
      </c>
      <c r="G6">
        <v>1.20159996</v>
      </c>
      <c r="H6">
        <v>1230.4439697299999</v>
      </c>
      <c r="J6" s="2">
        <f>TREND(Calibration!$A$2:$A$4,Calibration!$B$2:$B$4,C6)</f>
        <v>386.33745049910209</v>
      </c>
      <c r="K6" s="2">
        <f>TREND(Calibration!$A$2:$A$4,Calibration!$C$2:$C$4,E6)</f>
        <v>398.33290304725352</v>
      </c>
      <c r="L6" s="2">
        <f>TREND(Calibration!$A$2:$A$4,Calibration!$D$2:$D$4,G6)</f>
        <v>443.67256336249619</v>
      </c>
    </row>
    <row r="7" spans="1:14" x14ac:dyDescent="0.25">
      <c r="A7">
        <v>26505</v>
      </c>
      <c r="B7">
        <v>14.260999679999999</v>
      </c>
      <c r="C7">
        <v>0.59570003000000005</v>
      </c>
      <c r="D7">
        <v>325.23599243000001</v>
      </c>
      <c r="E7">
        <v>1.0369000399999999</v>
      </c>
      <c r="F7">
        <v>9.9000003020963209E+37</v>
      </c>
      <c r="G7">
        <v>1.19889998</v>
      </c>
      <c r="H7">
        <v>805.14001465000001</v>
      </c>
      <c r="J7" s="2">
        <f>TREND(Calibration!$A$2:$A$4,Calibration!$B$2:$B$4,C7)</f>
        <v>389.36403864616085</v>
      </c>
      <c r="K7" s="2">
        <f>TREND(Calibration!$A$2:$A$4,Calibration!$C$2:$C$4,E7)</f>
        <v>397.68750626791973</v>
      </c>
      <c r="L7" s="2">
        <f>TREND(Calibration!$A$2:$A$4,Calibration!$D$2:$D$4,G7)</f>
        <v>442.55612762908743</v>
      </c>
    </row>
    <row r="8" spans="1:14" x14ac:dyDescent="0.25">
      <c r="A8">
        <v>31506</v>
      </c>
      <c r="B8">
        <v>14.31999969</v>
      </c>
      <c r="C8">
        <v>0.60699999000000004</v>
      </c>
      <c r="D8">
        <v>781.00799560999997</v>
      </c>
      <c r="E8">
        <v>1.05900002</v>
      </c>
      <c r="F8">
        <v>972.98297118999994</v>
      </c>
      <c r="G8">
        <v>1.20159996</v>
      </c>
      <c r="H8">
        <v>1100.84997559</v>
      </c>
      <c r="J8" s="2">
        <f>TREND(Calibration!$A$2:$A$4,Calibration!$B$2:$B$4,C8)</f>
        <v>396.34363983273033</v>
      </c>
      <c r="K8" s="2">
        <f>TREND(Calibration!$A$2:$A$4,Calibration!$C$2:$C$4,E8)</f>
        <v>406.60254268580599</v>
      </c>
      <c r="L8" s="2">
        <f>TREND(Calibration!$A$2:$A$4,Calibration!$D$2:$D$4,G8)</f>
        <v>443.67256336249619</v>
      </c>
    </row>
    <row r="9" spans="1:14" x14ac:dyDescent="0.25">
      <c r="A9">
        <v>36506</v>
      </c>
      <c r="B9">
        <v>14.375</v>
      </c>
      <c r="C9">
        <v>0.61019999000000003</v>
      </c>
      <c r="D9">
        <v>968.11199951000003</v>
      </c>
      <c r="E9">
        <v>1.2005000100000001</v>
      </c>
      <c r="F9">
        <v>1167.05700684</v>
      </c>
      <c r="G9">
        <v>1.2010999899999999</v>
      </c>
      <c r="H9">
        <v>923.49902343999997</v>
      </c>
      <c r="J9" s="2">
        <f>TREND(Calibration!$A$2:$A$4,Calibration!$B$2:$B$4,C9)</f>
        <v>398.32017105912604</v>
      </c>
      <c r="K9" s="2">
        <f>TREND(Calibration!$A$2:$A$4,Calibration!$C$2:$C$4,E9)</f>
        <v>463.6830271016529</v>
      </c>
      <c r="L9" s="2">
        <f>TREND(Calibration!$A$2:$A$4,Calibration!$D$2:$D$4,G9)</f>
        <v>443.46582687791761</v>
      </c>
    </row>
    <row r="10" spans="1:14" x14ac:dyDescent="0.25">
      <c r="A10">
        <v>41506</v>
      </c>
      <c r="B10">
        <v>14.394000050000001</v>
      </c>
      <c r="C10">
        <v>0.60750002000000003</v>
      </c>
      <c r="D10">
        <v>380.57998657000002</v>
      </c>
      <c r="E10">
        <v>1.2561000600000001</v>
      </c>
      <c r="F10">
        <v>1039.6459960899999</v>
      </c>
      <c r="G10">
        <v>1.20159996</v>
      </c>
      <c r="H10">
        <v>994.01501465000001</v>
      </c>
      <c r="J10" s="2">
        <f>TREND(Calibration!$A$2:$A$4,Calibration!$B$2:$B$4,C10)</f>
        <v>396.65249136683491</v>
      </c>
      <c r="K10" s="2">
        <f>TREND(Calibration!$A$2:$A$4,Calibration!$C$2:$C$4,E10)</f>
        <v>486.1118469732678</v>
      </c>
      <c r="L10" s="2">
        <f>TREND(Calibration!$A$2:$A$4,Calibration!$D$2:$D$4,G10)</f>
        <v>443.67256336249619</v>
      </c>
    </row>
    <row r="11" spans="1:14" x14ac:dyDescent="0.25">
      <c r="A11">
        <v>46507</v>
      </c>
      <c r="B11">
        <v>14.36900043</v>
      </c>
      <c r="C11">
        <v>0.59729999</v>
      </c>
      <c r="D11">
        <v>961.26300048999997</v>
      </c>
      <c r="E11">
        <v>1.3614000100000001</v>
      </c>
      <c r="F11">
        <v>9.9000003020963209E+37</v>
      </c>
      <c r="G11">
        <v>1.2010999899999999</v>
      </c>
      <c r="H11">
        <v>916.27600098000005</v>
      </c>
      <c r="J11" s="2">
        <f>TREND(Calibration!$A$2:$A$4,Calibration!$B$2:$B$4,C11)</f>
        <v>390.35227955271836</v>
      </c>
      <c r="K11" s="2">
        <f>TREND(Calibration!$A$2:$A$4,Calibration!$C$2:$C$4,E11)</f>
        <v>528.58939170641202</v>
      </c>
      <c r="L11" s="2">
        <f>TREND(Calibration!$A$2:$A$4,Calibration!$D$2:$D$4,G11)</f>
        <v>443.46582687791761</v>
      </c>
    </row>
    <row r="12" spans="1:14" x14ac:dyDescent="0.25">
      <c r="A12">
        <v>51507</v>
      </c>
      <c r="B12">
        <v>14.34300041</v>
      </c>
      <c r="C12">
        <v>0.59670000999999995</v>
      </c>
      <c r="D12">
        <v>936.61901854999996</v>
      </c>
      <c r="E12">
        <v>1.5099999900000001</v>
      </c>
      <c r="F12">
        <v>1310.1529541</v>
      </c>
      <c r="G12">
        <v>1.1993999500000001</v>
      </c>
      <c r="H12">
        <v>1364.5200195299999</v>
      </c>
      <c r="J12" s="2">
        <f>TREND(Calibration!$A$2:$A$4,Calibration!$B$2:$B$4,C12)</f>
        <v>389.98169230108931</v>
      </c>
      <c r="K12" s="2">
        <f>TREND(Calibration!$A$2:$A$4,Calibration!$C$2:$C$4,E12)</f>
        <v>588.53398140274453</v>
      </c>
      <c r="L12" s="2">
        <f>TREND(Calibration!$A$2:$A$4,Calibration!$D$2:$D$4,G12)</f>
        <v>442.76286411366601</v>
      </c>
    </row>
    <row r="13" spans="1:14" x14ac:dyDescent="0.25">
      <c r="A13">
        <v>56508</v>
      </c>
      <c r="B13">
        <v>14.34599972</v>
      </c>
      <c r="C13">
        <v>0.60110003000000001</v>
      </c>
      <c r="D13">
        <v>1129.9780273399999</v>
      </c>
      <c r="E13">
        <v>1.90199995</v>
      </c>
      <c r="F13">
        <v>9.9000003020963209E+37</v>
      </c>
      <c r="G13">
        <v>1.2000000500000001</v>
      </c>
      <c r="H13">
        <v>839.65802001999998</v>
      </c>
      <c r="J13" s="2">
        <f>TREND(Calibration!$A$2:$A$4,Calibration!$B$2:$B$4,C13)</f>
        <v>392.69943509070356</v>
      </c>
      <c r="K13" s="2">
        <f>TREND(Calibration!$A$2:$A$4,Calibration!$C$2:$C$4,E13)</f>
        <v>746.66507107838765</v>
      </c>
      <c r="L13" s="2">
        <f>TREND(Calibration!$A$2:$A$4,Calibration!$D$2:$D$4,G13)</f>
        <v>443.01100413085823</v>
      </c>
    </row>
    <row r="14" spans="1:14" x14ac:dyDescent="0.25">
      <c r="A14">
        <v>61508</v>
      </c>
      <c r="B14">
        <v>14.352000240000001</v>
      </c>
      <c r="C14">
        <v>0.59460002000000001</v>
      </c>
      <c r="D14">
        <v>1245.0100097699999</v>
      </c>
      <c r="E14">
        <v>1.93499994</v>
      </c>
      <c r="F14">
        <v>987.43798828000001</v>
      </c>
      <c r="G14">
        <v>1.19669998</v>
      </c>
      <c r="H14">
        <v>1005.50897217</v>
      </c>
      <c r="J14" s="2">
        <f>TREND(Calibration!$A$2:$A$4,Calibration!$B$2:$B$4,C14)</f>
        <v>388.68459986042723</v>
      </c>
      <c r="K14" s="2">
        <f>TREND(Calibration!$A$2:$A$4,Calibration!$C$2:$C$4,E14)</f>
        <v>759.97712442141687</v>
      </c>
      <c r="L14" s="2">
        <f>TREND(Calibration!$A$2:$A$4,Calibration!$D$2:$D$4,G14)</f>
        <v>441.64643251523501</v>
      </c>
    </row>
    <row r="15" spans="1:14" x14ac:dyDescent="0.25">
      <c r="A15">
        <v>66508</v>
      </c>
      <c r="B15">
        <v>14.32299995</v>
      </c>
      <c r="C15">
        <v>0.59509999000000002</v>
      </c>
      <c r="D15">
        <v>1326.4250488299999</v>
      </c>
      <c r="E15">
        <v>2.6349000899999999</v>
      </c>
      <c r="F15">
        <v>900.89697265999996</v>
      </c>
      <c r="G15">
        <v>1.1940000099999999</v>
      </c>
      <c r="H15">
        <v>928.48901366999996</v>
      </c>
      <c r="J15" s="2">
        <f>TREND(Calibration!$A$2:$A$4,Calibration!$B$2:$B$4,C15)</f>
        <v>388.9934143345713</v>
      </c>
      <c r="K15" s="2">
        <f>TREND(Calibration!$A$2:$A$4,Calibration!$C$2:$C$4,E15)</f>
        <v>1042.3138200262995</v>
      </c>
      <c r="L15" s="2">
        <f>TREND(Calibration!$A$2:$A$4,Calibration!$D$2:$D$4,G15)</f>
        <v>440.530000916804</v>
      </c>
    </row>
    <row r="16" spans="1:14" x14ac:dyDescent="0.25">
      <c r="A16">
        <v>71509</v>
      </c>
      <c r="B16">
        <v>14.31999969</v>
      </c>
      <c r="C16">
        <v>0.6038</v>
      </c>
      <c r="D16">
        <v>1022.79998779</v>
      </c>
      <c r="E16">
        <v>2.37240005</v>
      </c>
      <c r="F16">
        <v>956.46899413999995</v>
      </c>
      <c r="G16">
        <v>1.1901999700000001</v>
      </c>
      <c r="H16">
        <v>9.9000003020963209E+37</v>
      </c>
      <c r="J16" s="2">
        <f>TREND(Calibration!$A$2:$A$4,Calibration!$B$2:$B$4,C16)</f>
        <v>394.36711478299469</v>
      </c>
      <c r="K16" s="2">
        <f>TREND(Calibration!$A$2:$A$4,Calibration!$C$2:$C$4,E16)</f>
        <v>936.42243839171988</v>
      </c>
      <c r="L16" s="2">
        <f>TREND(Calibration!$A$2:$A$4,Calibration!$D$2:$D$4,G16)</f>
        <v>438.95869281660237</v>
      </c>
    </row>
    <row r="17" spans="1:12" x14ac:dyDescent="0.25">
      <c r="A17">
        <v>76510</v>
      </c>
      <c r="B17">
        <v>14.307000159999999</v>
      </c>
      <c r="C17">
        <v>0.59890001999999998</v>
      </c>
      <c r="D17">
        <v>1001.7089843700001</v>
      </c>
      <c r="E17">
        <v>2.1968998900000001</v>
      </c>
      <c r="F17">
        <v>1059.3380127</v>
      </c>
      <c r="G17">
        <v>1.1901999700000001</v>
      </c>
      <c r="H17">
        <v>938.64898682</v>
      </c>
      <c r="J17" s="2">
        <f>TREND(Calibration!$A$2:$A$4,Calibration!$B$2:$B$4,C17)</f>
        <v>391.34056369589644</v>
      </c>
      <c r="K17" s="2">
        <f>TREND(Calibration!$A$2:$A$4,Calibration!$C$2:$C$4,E17)</f>
        <v>865.62643234353118</v>
      </c>
      <c r="L17" s="2">
        <f>TREND(Calibration!$A$2:$A$4,Calibration!$D$2:$D$4,G17)</f>
        <v>438.95869281660237</v>
      </c>
    </row>
    <row r="18" spans="1:12" x14ac:dyDescent="0.25">
      <c r="A18">
        <v>81510</v>
      </c>
      <c r="B18">
        <v>14.34899998</v>
      </c>
      <c r="C18">
        <v>0.60049998999999998</v>
      </c>
      <c r="D18">
        <v>654.06402588000003</v>
      </c>
      <c r="E18">
        <v>3.26670003</v>
      </c>
      <c r="F18">
        <v>9.9000003020963209E+37</v>
      </c>
      <c r="G18">
        <v>1.1897000099999999</v>
      </c>
      <c r="H18">
        <v>9.9000003020963209E+37</v>
      </c>
      <c r="J18" s="2">
        <f>TREND(Calibration!$A$2:$A$4,Calibration!$B$2:$B$4,C18)</f>
        <v>392.32881077911406</v>
      </c>
      <c r="K18" s="2">
        <f>TREND(Calibration!$A$2:$A$4,Calibration!$C$2:$C$4,E18)</f>
        <v>1297.1791852401275</v>
      </c>
      <c r="L18" s="2">
        <f>TREND(Calibration!$A$2:$A$4,Calibration!$D$2:$D$4,G18)</f>
        <v>438.75196046700154</v>
      </c>
    </row>
    <row r="19" spans="1:12" x14ac:dyDescent="0.25">
      <c r="A19">
        <v>86510</v>
      </c>
      <c r="B19">
        <v>14.336000439999999</v>
      </c>
      <c r="C19">
        <v>0.59729999</v>
      </c>
      <c r="D19">
        <v>567.75299071999996</v>
      </c>
      <c r="E19">
        <v>2.6580998899999999</v>
      </c>
      <c r="F19">
        <v>9.9000003020963209E+37</v>
      </c>
      <c r="G19">
        <v>1.18920004</v>
      </c>
      <c r="H19">
        <v>1101.6199951200001</v>
      </c>
      <c r="J19" s="2">
        <f>TREND(Calibration!$A$2:$A$4,Calibration!$B$2:$B$4,C19)</f>
        <v>390.35227955271836</v>
      </c>
      <c r="K19" s="2">
        <f>TREND(Calibration!$A$2:$A$4,Calibration!$C$2:$C$4,E19)</f>
        <v>1051.6725190788629</v>
      </c>
      <c r="L19" s="2">
        <f>TREND(Calibration!$A$2:$A$4,Calibration!$D$2:$D$4,G19)</f>
        <v>438.54522398242307</v>
      </c>
    </row>
    <row r="20" spans="1:12" x14ac:dyDescent="0.25">
      <c r="A20">
        <v>91510</v>
      </c>
      <c r="B20">
        <v>14.307000159999999</v>
      </c>
      <c r="C20">
        <v>0.60430002000000005</v>
      </c>
      <c r="D20">
        <v>435.43099976000002</v>
      </c>
      <c r="E20">
        <v>2.0083999600000002</v>
      </c>
      <c r="F20">
        <v>9.9000003020963209E+37</v>
      </c>
      <c r="G20">
        <v>1.1907999499999999</v>
      </c>
      <c r="H20">
        <v>1017.25299072</v>
      </c>
      <c r="J20" s="2">
        <f>TREND(Calibration!$A$2:$A$4,Calibration!$B$2:$B$4,C20)</f>
        <v>394.6759601404392</v>
      </c>
      <c r="K20" s="2">
        <f>TREND(Calibration!$A$2:$A$4,Calibration!$C$2:$C$4,E20)</f>
        <v>789.58637526117218</v>
      </c>
      <c r="L20" s="2">
        <f>TREND(Calibration!$A$2:$A$4,Calibration!$D$2:$D$4,G20)</f>
        <v>439.20678321406103</v>
      </c>
    </row>
    <row r="21" spans="1:12" x14ac:dyDescent="0.25">
      <c r="A21">
        <v>96510</v>
      </c>
      <c r="B21">
        <v>14.26799965</v>
      </c>
      <c r="C21">
        <v>0.59890001999999998</v>
      </c>
      <c r="D21">
        <v>705.53698729999996</v>
      </c>
      <c r="E21">
        <v>2.1250998999999999</v>
      </c>
      <c r="F21">
        <v>9.9000003020963209E+37</v>
      </c>
      <c r="G21">
        <v>1.19239998</v>
      </c>
      <c r="H21">
        <v>1207.04003906</v>
      </c>
      <c r="J21" s="2">
        <f>TREND(Calibration!$A$2:$A$4,Calibration!$B$2:$B$4,C21)</f>
        <v>391.34056369589644</v>
      </c>
      <c r="K21" s="2">
        <f>TREND(Calibration!$A$2:$A$4,Calibration!$C$2:$C$4,E21)</f>
        <v>836.66262669059108</v>
      </c>
      <c r="L21" s="2">
        <f>TREND(Calibration!$A$2:$A$4,Calibration!$D$2:$D$4,G21)</f>
        <v>439.86839206543254</v>
      </c>
    </row>
    <row r="22" spans="1:12" x14ac:dyDescent="0.25">
      <c r="A22">
        <v>101511</v>
      </c>
      <c r="B22">
        <v>14.277999879999999</v>
      </c>
      <c r="C22">
        <v>0.60270000000000001</v>
      </c>
      <c r="D22">
        <v>590.49499512</v>
      </c>
      <c r="E22">
        <v>2.1709999999999998</v>
      </c>
      <c r="F22">
        <v>9.9000003020963209E+37</v>
      </c>
      <c r="G22">
        <v>1.1950999499999999</v>
      </c>
      <c r="H22">
        <v>903.80902100000003</v>
      </c>
      <c r="J22" s="2">
        <f>TREND(Calibration!$A$2:$A$4,Calibration!$B$2:$B$4,C22)</f>
        <v>393.68768217392119</v>
      </c>
      <c r="K22" s="2">
        <f>TREND(Calibration!$A$2:$A$4,Calibration!$C$2:$C$4,E22)</f>
        <v>855.17852865451209</v>
      </c>
      <c r="L22" s="2">
        <f>TREND(Calibration!$A$2:$A$4,Calibration!$D$2:$D$4,G22)</f>
        <v>440.98482366386349</v>
      </c>
    </row>
    <row r="23" spans="1:12" x14ac:dyDescent="0.25">
      <c r="A23">
        <v>106511</v>
      </c>
      <c r="B23">
        <v>14.291000370000001</v>
      </c>
      <c r="C23">
        <v>0.60110003000000001</v>
      </c>
      <c r="D23">
        <v>824.92401123000002</v>
      </c>
      <c r="E23">
        <v>2.2060999899999998</v>
      </c>
      <c r="F23">
        <v>9.9000003020963209E+37</v>
      </c>
      <c r="G23">
        <v>1.1972999600000001</v>
      </c>
      <c r="H23">
        <v>901.01501465000001</v>
      </c>
      <c r="J23" s="2">
        <f>TREND(Calibration!$A$2:$A$4,Calibration!$B$2:$B$4,C23)</f>
        <v>392.69943509070356</v>
      </c>
      <c r="K23" s="2">
        <f>TREND(Calibration!$A$2:$A$4,Calibration!$C$2:$C$4,E23)</f>
        <v>869.33771292153131</v>
      </c>
      <c r="L23" s="2">
        <f>TREND(Calibration!$A$2:$A$4,Calibration!$D$2:$D$4,G23)</f>
        <v>441.89452291269373</v>
      </c>
    </row>
    <row r="24" spans="1:12" x14ac:dyDescent="0.25">
      <c r="A24">
        <v>111511</v>
      </c>
      <c r="B24">
        <v>14.277999879999999</v>
      </c>
      <c r="C24">
        <v>0.58590001000000003</v>
      </c>
      <c r="D24">
        <v>9.9000003020963209E+37</v>
      </c>
      <c r="E24">
        <v>2.2379000200000001</v>
      </c>
      <c r="F24">
        <v>1186.1199951200001</v>
      </c>
      <c r="G24">
        <v>1.1940000099999999</v>
      </c>
      <c r="H24">
        <v>9.9000003020963209E+37</v>
      </c>
      <c r="J24" s="2">
        <f>TREND(Calibration!$A$2:$A$4,Calibration!$B$2:$B$4,C24)</f>
        <v>383.31089941200383</v>
      </c>
      <c r="K24" s="2">
        <f>TREND(Calibration!$A$2:$A$4,Calibration!$C$2:$C$4,E24)</f>
        <v>882.16570758667922</v>
      </c>
      <c r="L24" s="2">
        <f>TREND(Calibration!$A$2:$A$4,Calibration!$D$2:$D$4,G24)</f>
        <v>440.530000916804</v>
      </c>
    </row>
    <row r="25" spans="1:12" x14ac:dyDescent="0.25">
      <c r="A25">
        <v>116512</v>
      </c>
      <c r="B25">
        <v>14.37199974</v>
      </c>
      <c r="C25">
        <v>0.59030002000000004</v>
      </c>
      <c r="D25">
        <v>750.49902343999997</v>
      </c>
      <c r="E25">
        <v>2.5625</v>
      </c>
      <c r="F25">
        <v>1233.73400879</v>
      </c>
      <c r="G25">
        <v>1.19780004</v>
      </c>
      <c r="H25">
        <v>1223.6739502</v>
      </c>
      <c r="J25" s="2">
        <f>TREND(Calibration!$A$2:$A$4,Calibration!$B$2:$B$4,C25)</f>
        <v>386.02863602495802</v>
      </c>
      <c r="K25" s="2">
        <f>TREND(Calibration!$A$2:$A$4,Calibration!$C$2:$C$4,E25)</f>
        <v>1013.1079366269373</v>
      </c>
      <c r="L25" s="2">
        <f>TREND(Calibration!$A$2:$A$4,Calibration!$D$2:$D$4,G25)</f>
        <v>442.10130488202793</v>
      </c>
    </row>
    <row r="26" spans="1:12" x14ac:dyDescent="0.25">
      <c r="A26">
        <v>121512</v>
      </c>
      <c r="B26">
        <v>14.375</v>
      </c>
      <c r="C26">
        <v>0.58969998000000001</v>
      </c>
      <c r="D26">
        <v>676.99102783000001</v>
      </c>
      <c r="E26">
        <v>2.4944000200000001</v>
      </c>
      <c r="F26">
        <v>997.80102538999995</v>
      </c>
      <c r="G26">
        <v>1.20159996</v>
      </c>
      <c r="H26">
        <v>1201.6350097699999</v>
      </c>
      <c r="J26" s="2">
        <f>TREND(Calibration!$A$2:$A$4,Calibration!$B$2:$B$4,C26)</f>
        <v>385.65801171336847</v>
      </c>
      <c r="K26" s="2">
        <f>TREND(Calibration!$A$2:$A$4,Calibration!$C$2:$C$4,E26)</f>
        <v>985.63669901688877</v>
      </c>
      <c r="L26" s="2">
        <f>TREND(Calibration!$A$2:$A$4,Calibration!$D$2:$D$4,G26)</f>
        <v>443.67256336249619</v>
      </c>
    </row>
    <row r="27" spans="1:12" x14ac:dyDescent="0.25">
      <c r="A27">
        <v>126513</v>
      </c>
      <c r="B27">
        <v>14.352000240000001</v>
      </c>
      <c r="C27">
        <v>0.60540002999999998</v>
      </c>
      <c r="D27">
        <v>515.01501465000001</v>
      </c>
      <c r="E27">
        <v>3.04150009</v>
      </c>
      <c r="F27">
        <v>9.9000003020963209E+37</v>
      </c>
      <c r="G27">
        <v>1.20650005</v>
      </c>
      <c r="H27">
        <v>1027.5639648399999</v>
      </c>
      <c r="J27" s="2">
        <f>TREND(Calibration!$A$2:$A$4,Calibration!$B$2:$B$4,C27)</f>
        <v>395.35539892617277</v>
      </c>
      <c r="K27" s="2">
        <f>TREND(Calibration!$A$2:$A$4,Calibration!$C$2:$C$4,E27)</f>
        <v>1206.3345027378907</v>
      </c>
      <c r="L27" s="2">
        <f>TREND(Calibration!$A$2:$A$4,Calibration!$D$2:$D$4,G27)</f>
        <v>445.69873969451305</v>
      </c>
    </row>
    <row r="28" spans="1:12" x14ac:dyDescent="0.25">
      <c r="A28">
        <v>131512</v>
      </c>
      <c r="B28">
        <v>14.25199986</v>
      </c>
      <c r="C28">
        <v>0.60699999000000004</v>
      </c>
      <c r="D28">
        <v>772.67602538999995</v>
      </c>
      <c r="E28">
        <v>2.6440000499999998</v>
      </c>
      <c r="F28">
        <v>9.9000003020963209E+37</v>
      </c>
      <c r="G28">
        <v>1.2074999799999999</v>
      </c>
      <c r="H28">
        <v>1168.7530517600001</v>
      </c>
      <c r="J28" s="2">
        <f>TREND(Calibration!$A$2:$A$4,Calibration!$B$2:$B$4,C28)</f>
        <v>396.34363983273033</v>
      </c>
      <c r="K28" s="2">
        <f>TREND(Calibration!$A$2:$A$4,Calibration!$C$2:$C$4,E28)</f>
        <v>1045.9847045610957</v>
      </c>
      <c r="L28" s="2">
        <f>TREND(Calibration!$A$2:$A$4,Calibration!$D$2:$D$4,G28)</f>
        <v>446.11220852869229</v>
      </c>
    </row>
    <row r="29" spans="1:12" x14ac:dyDescent="0.25">
      <c r="A29">
        <v>136512</v>
      </c>
      <c r="B29">
        <v>14.184000019999999</v>
      </c>
      <c r="C29">
        <v>0.60159998999999997</v>
      </c>
      <c r="D29">
        <v>892.30499268000005</v>
      </c>
      <c r="E29">
        <v>2.10829997</v>
      </c>
      <c r="F29">
        <v>9.9000003020963209E+37</v>
      </c>
      <c r="G29">
        <v>1.21080005</v>
      </c>
      <c r="H29">
        <v>1345.3840332</v>
      </c>
      <c r="J29" s="2">
        <f>TREND(Calibration!$A$2:$A$4,Calibration!$B$2:$B$4,C29)</f>
        <v>393.00824338818757</v>
      </c>
      <c r="K29" s="2">
        <f>TREND(Calibration!$A$2:$A$4,Calibration!$C$2:$C$4,E29)</f>
        <v>829.88560753636841</v>
      </c>
      <c r="L29" s="2">
        <f>TREND(Calibration!$A$2:$A$4,Calibration!$D$2:$D$4,G29)</f>
        <v>447.47678014431551</v>
      </c>
    </row>
    <row r="30" spans="1:12" x14ac:dyDescent="0.25">
      <c r="A30">
        <v>141512</v>
      </c>
      <c r="B30">
        <v>14.131999970000001</v>
      </c>
      <c r="C30">
        <v>0.60049998999999998</v>
      </c>
      <c r="D30">
        <v>624.27697753999996</v>
      </c>
      <c r="E30">
        <v>1.98459995</v>
      </c>
      <c r="F30">
        <v>9.9000003020963209E+37</v>
      </c>
      <c r="G30">
        <v>1.21619999</v>
      </c>
      <c r="H30">
        <v>961.94897461000005</v>
      </c>
      <c r="J30" s="2">
        <f>TREND(Calibration!$A$2:$A$4,Calibration!$B$2:$B$4,C30)</f>
        <v>392.32881077911406</v>
      </c>
      <c r="K30" s="2">
        <f>TREND(Calibration!$A$2:$A$4,Calibration!$C$2:$C$4,E30)</f>
        <v>779.98555408866184</v>
      </c>
      <c r="L30" s="2">
        <f>TREND(Calibration!$A$2:$A$4,Calibration!$D$2:$D$4,G30)</f>
        <v>449.70964334117747</v>
      </c>
    </row>
    <row r="31" spans="1:12" x14ac:dyDescent="0.25">
      <c r="A31">
        <v>146512</v>
      </c>
      <c r="B31">
        <v>14.10900021</v>
      </c>
      <c r="C31">
        <v>0.58649998999999997</v>
      </c>
      <c r="D31">
        <v>1023.51800537</v>
      </c>
      <c r="E31">
        <v>2.1282999500000002</v>
      </c>
      <c r="F31">
        <v>9.9000003020963209E+37</v>
      </c>
      <c r="G31">
        <v>1.2216000600000001</v>
      </c>
      <c r="H31">
        <v>1013.815979</v>
      </c>
      <c r="J31" s="2">
        <f>TREND(Calibration!$A$2:$A$4,Calibration!$B$2:$B$4,C31)</f>
        <v>383.68148666363282</v>
      </c>
      <c r="K31" s="2">
        <f>TREND(Calibration!$A$2:$A$4,Calibration!$C$2:$C$4,E31)</f>
        <v>837.95351303026462</v>
      </c>
      <c r="L31" s="2">
        <f>TREND(Calibration!$A$2:$A$4,Calibration!$D$2:$D$4,G31)</f>
        <v>451.94256029275067</v>
      </c>
    </row>
    <row r="32" spans="1:12" x14ac:dyDescent="0.25">
      <c r="A32">
        <v>151512</v>
      </c>
      <c r="B32">
        <v>14.19999981</v>
      </c>
      <c r="C32">
        <v>0.59670000999999995</v>
      </c>
      <c r="D32">
        <v>916.17102050999995</v>
      </c>
      <c r="E32">
        <v>2.2892000700000001</v>
      </c>
      <c r="F32">
        <v>9.9000003020963209E+37</v>
      </c>
      <c r="G32">
        <v>1.2221000200000001</v>
      </c>
      <c r="H32">
        <v>1029.1629638700001</v>
      </c>
      <c r="J32" s="2">
        <f>TREND(Calibration!$A$2:$A$4,Calibration!$B$2:$B$4,C32)</f>
        <v>389.98169230108931</v>
      </c>
      <c r="K32" s="2">
        <f>TREND(Calibration!$A$2:$A$4,Calibration!$C$2:$C$4,E32)</f>
        <v>902.85992604250509</v>
      </c>
      <c r="L32" s="2">
        <f>TREND(Calibration!$A$2:$A$4,Calibration!$D$2:$D$4,G32)</f>
        <v>452.14929264235144</v>
      </c>
    </row>
    <row r="33" spans="1:12" x14ac:dyDescent="0.25">
      <c r="A33">
        <v>156513</v>
      </c>
      <c r="B33">
        <v>14.31999969</v>
      </c>
      <c r="C33">
        <v>0.59939998000000005</v>
      </c>
      <c r="D33">
        <v>1095.51293945</v>
      </c>
      <c r="E33">
        <v>2.6828999499999999</v>
      </c>
      <c r="F33">
        <v>9.9000003020963209E+37</v>
      </c>
      <c r="G33">
        <v>1.2247999899999999</v>
      </c>
      <c r="H33">
        <v>9.9000003020963209E+37</v>
      </c>
      <c r="J33" s="2">
        <f>TREND(Calibration!$A$2:$A$4,Calibration!$B$2:$B$4,C33)</f>
        <v>391.6493719933805</v>
      </c>
      <c r="K33" s="2">
        <f>TREND(Calibration!$A$2:$A$4,Calibration!$C$2:$C$4,E33)</f>
        <v>1061.6767560992478</v>
      </c>
      <c r="L33" s="2">
        <f>TREND(Calibration!$A$2:$A$4,Calibration!$D$2:$D$4,G33)</f>
        <v>453.26572424078233</v>
      </c>
    </row>
    <row r="34" spans="1:12" x14ac:dyDescent="0.25">
      <c r="A34">
        <v>161513</v>
      </c>
      <c r="B34">
        <v>14.43700027</v>
      </c>
      <c r="C34">
        <v>0.60270000000000001</v>
      </c>
      <c r="D34">
        <v>615.55200194999998</v>
      </c>
      <c r="E34">
        <v>3.0074999299999998</v>
      </c>
      <c r="F34">
        <v>9.9000003020963209E+37</v>
      </c>
      <c r="G34">
        <v>1.2290999899999999</v>
      </c>
      <c r="H34">
        <v>547.54101562000005</v>
      </c>
      <c r="J34" s="2">
        <f>TREND(Calibration!$A$2:$A$4,Calibration!$B$2:$B$4,C34)</f>
        <v>393.68768217392119</v>
      </c>
      <c r="K34" s="2">
        <f>TREND(Calibration!$A$2:$A$4,Calibration!$C$2:$C$4,E34)</f>
        <v>1192.6189851395056</v>
      </c>
      <c r="L34" s="2">
        <f>TREND(Calibration!$A$2:$A$4,Calibration!$D$2:$D$4,G34)</f>
        <v>455.04376469058479</v>
      </c>
    </row>
    <row r="35" spans="1:12" x14ac:dyDescent="0.25">
      <c r="A35">
        <v>166514</v>
      </c>
      <c r="B35">
        <v>14.43000031</v>
      </c>
      <c r="C35">
        <v>0.59840000000000004</v>
      </c>
      <c r="D35">
        <v>819.67901611000002</v>
      </c>
      <c r="E35">
        <v>2.8984000700000001</v>
      </c>
      <c r="F35">
        <v>9.9000003020963209E+37</v>
      </c>
      <c r="G35">
        <v>1.2302000500000001</v>
      </c>
      <c r="H35">
        <v>9.9000003020963209E+37</v>
      </c>
      <c r="J35" s="2">
        <f>TREND(Calibration!$A$2:$A$4,Calibration!$B$2:$B$4,C35)</f>
        <v>391.03171833845198</v>
      </c>
      <c r="K35" s="2">
        <f>TREND(Calibration!$A$2:$A$4,Calibration!$C$2:$C$4,E35)</f>
        <v>1148.6085731352289</v>
      </c>
      <c r="L35" s="2">
        <f>TREND(Calibration!$A$2:$A$4,Calibration!$D$2:$D$4,G35)</f>
        <v>455.49863705737783</v>
      </c>
    </row>
    <row r="36" spans="1:12" x14ac:dyDescent="0.25">
      <c r="A36">
        <v>171514</v>
      </c>
      <c r="B36">
        <v>14.397999759999999</v>
      </c>
      <c r="C36">
        <v>0.59780001999999999</v>
      </c>
      <c r="D36">
        <v>219.71600341999999</v>
      </c>
      <c r="E36">
        <v>2.73370004</v>
      </c>
      <c r="F36">
        <v>9.9000003020963209E+37</v>
      </c>
      <c r="G36">
        <v>1.2302000500000001</v>
      </c>
      <c r="H36">
        <v>1132.2800293</v>
      </c>
      <c r="J36" s="2">
        <f>TREND(Calibration!$A$2:$A$4,Calibration!$B$2:$B$4,C36)</f>
        <v>390.66113108682293</v>
      </c>
      <c r="K36" s="2">
        <f>TREND(Calibration!$A$2:$A$4,Calibration!$C$2:$C$4,E36)</f>
        <v>1082.1692928518555</v>
      </c>
      <c r="L36" s="2">
        <f>TREND(Calibration!$A$2:$A$4,Calibration!$D$2:$D$4,G36)</f>
        <v>455.49863705737783</v>
      </c>
    </row>
    <row r="37" spans="1:12" x14ac:dyDescent="0.25">
      <c r="A37">
        <v>176514</v>
      </c>
      <c r="B37">
        <v>14.35900021</v>
      </c>
      <c r="C37">
        <v>0.60159998999999997</v>
      </c>
      <c r="D37">
        <v>352.91101073999999</v>
      </c>
      <c r="E37">
        <v>3.6247999700000002</v>
      </c>
      <c r="F37">
        <v>9.9000003020963209E+37</v>
      </c>
      <c r="G37">
        <v>1.23290002</v>
      </c>
      <c r="H37">
        <v>961.24798583999996</v>
      </c>
      <c r="J37" s="2">
        <f>TREND(Calibration!$A$2:$A$4,Calibration!$B$2:$B$4,C37)</f>
        <v>393.00824338818757</v>
      </c>
      <c r="K37" s="2">
        <f>TREND(Calibration!$A$2:$A$4,Calibration!$C$2:$C$4,E37)</f>
        <v>1441.6351533605896</v>
      </c>
      <c r="L37" s="2">
        <f>TREND(Calibration!$A$2:$A$4,Calibration!$D$2:$D$4,G37)</f>
        <v>456.61506865580873</v>
      </c>
    </row>
    <row r="38" spans="1:12" x14ac:dyDescent="0.25">
      <c r="A38">
        <v>181514</v>
      </c>
      <c r="B38">
        <v>14.31700039</v>
      </c>
      <c r="C38">
        <v>0.60000001999999997</v>
      </c>
      <c r="D38">
        <v>747.33099364999998</v>
      </c>
      <c r="E38">
        <v>2.8282001000000001</v>
      </c>
      <c r="F38">
        <v>9.9000003020963209E+37</v>
      </c>
      <c r="G38">
        <v>1.24100006</v>
      </c>
      <c r="H38">
        <v>1224.64001465</v>
      </c>
      <c r="J38" s="2">
        <f>TREND(Calibration!$A$2:$A$4,Calibration!$B$2:$B$4,C38)</f>
        <v>392.01999630496994</v>
      </c>
      <c r="K38" s="2">
        <f>TREND(Calibration!$A$2:$A$4,Calibration!$C$2:$C$4,E38)</f>
        <v>1120.2902086351471</v>
      </c>
      <c r="L38" s="2">
        <f>TREND(Calibration!$A$2:$A$4,Calibration!$D$2:$D$4,G38)</f>
        <v>459.96441720581288</v>
      </c>
    </row>
    <row r="39" spans="1:12" x14ac:dyDescent="0.25">
      <c r="A39">
        <v>186514</v>
      </c>
      <c r="B39">
        <v>14.222999570000001</v>
      </c>
      <c r="C39">
        <v>0.59079999000000005</v>
      </c>
      <c r="D39">
        <v>9.9000003020963209E+37</v>
      </c>
      <c r="E39">
        <v>3.11170006</v>
      </c>
      <c r="F39">
        <v>9.9000003020963209E+37</v>
      </c>
      <c r="G39">
        <v>1.2464</v>
      </c>
      <c r="H39">
        <v>1310.8699951200001</v>
      </c>
      <c r="J39" s="2">
        <f>TREND(Calibration!$A$2:$A$4,Calibration!$B$2:$B$4,C39)</f>
        <v>386.33745049910209</v>
      </c>
      <c r="K39" s="2">
        <f>TREND(Calibration!$A$2:$A$4,Calibration!$C$2:$C$4,E39)</f>
        <v>1234.6528672379725</v>
      </c>
      <c r="L39" s="2">
        <f>TREND(Calibration!$A$2:$A$4,Calibration!$D$2:$D$4,G39)</f>
        <v>462.19728040267478</v>
      </c>
    </row>
    <row r="40" spans="1:12" x14ac:dyDescent="0.25">
      <c r="A40">
        <v>191515</v>
      </c>
      <c r="B40">
        <v>14.28100014</v>
      </c>
      <c r="C40">
        <v>0.59030002000000004</v>
      </c>
      <c r="D40">
        <v>978.49401854999996</v>
      </c>
      <c r="E40">
        <v>2.9346001099999999</v>
      </c>
      <c r="F40">
        <v>9.9000003020963209E+37</v>
      </c>
      <c r="G40">
        <v>1.2524000399999999</v>
      </c>
      <c r="H40">
        <v>9.9000003020963209E+37</v>
      </c>
      <c r="J40" s="2">
        <f>TREND(Calibration!$A$2:$A$4,Calibration!$B$2:$B$4,C40)</f>
        <v>386.02863602495802</v>
      </c>
      <c r="K40" s="2">
        <f>TREND(Calibration!$A$2:$A$4,Calibration!$C$2:$C$4,E40)</f>
        <v>1163.2115128179314</v>
      </c>
      <c r="L40" s="2">
        <f>TREND(Calibration!$A$2:$A$4,Calibration!$D$2:$D$4,G40)</f>
        <v>464.678283616729</v>
      </c>
    </row>
    <row r="41" spans="1:12" x14ac:dyDescent="0.25">
      <c r="A41">
        <v>196514</v>
      </c>
      <c r="B41">
        <v>14.40100002</v>
      </c>
      <c r="C41">
        <v>0.58219999</v>
      </c>
      <c r="D41">
        <v>816.92498779000005</v>
      </c>
      <c r="E41">
        <v>2.8605999899999999</v>
      </c>
      <c r="F41">
        <v>1046.3869628899999</v>
      </c>
      <c r="G41">
        <v>1.2539999500000001</v>
      </c>
      <c r="H41">
        <v>1085.5279541</v>
      </c>
      <c r="J41" s="2">
        <f>TREND(Calibration!$A$2:$A$4,Calibration!$B$2:$B$4,C41)</f>
        <v>381.02552282816362</v>
      </c>
      <c r="K41" s="2">
        <f>TREND(Calibration!$A$2:$A$4,Calibration!$C$2:$C$4,E41)</f>
        <v>1133.3601842317541</v>
      </c>
      <c r="L41" s="2">
        <f>TREND(Calibration!$A$2:$A$4,Calibration!$D$2:$D$4,G41)</f>
        <v>465.33984284836697</v>
      </c>
    </row>
    <row r="42" spans="1:12" x14ac:dyDescent="0.25">
      <c r="A42">
        <v>201514</v>
      </c>
      <c r="B42">
        <v>14.43700027</v>
      </c>
      <c r="C42">
        <v>0.58969998000000001</v>
      </c>
      <c r="D42">
        <v>1116.7519531200001</v>
      </c>
      <c r="E42">
        <v>2.28550005</v>
      </c>
      <c r="F42">
        <v>616.68298340000001</v>
      </c>
      <c r="G42">
        <v>1.2555999799999999</v>
      </c>
      <c r="H42">
        <v>9.9000003020963209E+37</v>
      </c>
      <c r="J42" s="2">
        <f>TREND(Calibration!$A$2:$A$4,Calibration!$B$2:$B$4,C42)</f>
        <v>385.65801171336847</v>
      </c>
      <c r="K42" s="2">
        <f>TREND(Calibration!$A$2:$A$4,Calibration!$C$2:$C$4,E42)</f>
        <v>901.36735396565666</v>
      </c>
      <c r="L42" s="2">
        <f>TREND(Calibration!$A$2:$A$4,Calibration!$D$2:$D$4,G42)</f>
        <v>466.00145169973848</v>
      </c>
    </row>
    <row r="43" spans="1:12" x14ac:dyDescent="0.25">
      <c r="A43">
        <v>206514</v>
      </c>
      <c r="B43">
        <v>14.44999981</v>
      </c>
      <c r="C43">
        <v>0.59189999000000004</v>
      </c>
      <c r="D43">
        <v>867.25598145000004</v>
      </c>
      <c r="E43">
        <v>2.3318998799999999</v>
      </c>
      <c r="F43">
        <v>711.63897704999999</v>
      </c>
      <c r="G43">
        <v>1.26049995</v>
      </c>
      <c r="H43">
        <v>1261.0539550799999</v>
      </c>
      <c r="J43" s="2">
        <f>TREND(Calibration!$A$2:$A$4,Calibration!$B$2:$B$4,C43)</f>
        <v>387.01688310817565</v>
      </c>
      <c r="K43" s="2">
        <f>TREND(Calibration!$A$2:$A$4,Calibration!$C$2:$C$4,E43)</f>
        <v>920.08484485178985</v>
      </c>
      <c r="L43" s="2">
        <f>TREND(Calibration!$A$2:$A$4,Calibration!$D$2:$D$4,G43)</f>
        <v>468.02757841202185</v>
      </c>
    </row>
    <row r="44" spans="1:12" x14ac:dyDescent="0.25">
      <c r="A44">
        <v>211514</v>
      </c>
      <c r="B44">
        <v>14.458999629999999</v>
      </c>
      <c r="C44">
        <v>0.59189999000000004</v>
      </c>
      <c r="D44">
        <v>719.10498046999999</v>
      </c>
      <c r="E44">
        <v>2.8173999799999998</v>
      </c>
      <c r="F44">
        <v>1196.4139404299999</v>
      </c>
      <c r="G44">
        <v>1.26800001</v>
      </c>
      <c r="H44">
        <v>9.9000003020963209E+37</v>
      </c>
      <c r="J44" s="2">
        <f>TREND(Calibration!$A$2:$A$4,Calibration!$B$2:$B$4,C44)</f>
        <v>387.01688310817565</v>
      </c>
      <c r="K44" s="2">
        <f>TREND(Calibration!$A$2:$A$4,Calibration!$C$2:$C$4,E44)</f>
        <v>1115.9334869042884</v>
      </c>
      <c r="L44" s="2">
        <f>TREND(Calibration!$A$2:$A$4,Calibration!$D$2:$D$4,G44)</f>
        <v>471.12883656456734</v>
      </c>
    </row>
    <row r="45" spans="1:12" x14ac:dyDescent="0.25">
      <c r="A45">
        <v>216514</v>
      </c>
      <c r="B45">
        <v>14.413999560000001</v>
      </c>
      <c r="C45">
        <v>0.59840000000000004</v>
      </c>
      <c r="D45">
        <v>384.48001098999998</v>
      </c>
      <c r="E45">
        <v>2.5278999799999999</v>
      </c>
      <c r="F45">
        <v>9.9000003020963209E+37</v>
      </c>
      <c r="G45">
        <v>1.2706999800000001</v>
      </c>
      <c r="H45">
        <v>925.96099853999999</v>
      </c>
      <c r="J45" s="2">
        <f>TREND(Calibration!$A$2:$A$4,Calibration!$B$2:$B$4,C45)</f>
        <v>391.03171833845198</v>
      </c>
      <c r="K45" s="2">
        <f>TREND(Calibration!$A$2:$A$4,Calibration!$C$2:$C$4,E45)</f>
        <v>999.15043809709289</v>
      </c>
      <c r="L45" s="2">
        <f>TREND(Calibration!$A$2:$A$4,Calibration!$D$2:$D$4,G45)</f>
        <v>472.24526816299829</v>
      </c>
    </row>
    <row r="46" spans="1:12" x14ac:dyDescent="0.25">
      <c r="A46">
        <v>221514</v>
      </c>
      <c r="B46">
        <v>14.307000159999999</v>
      </c>
      <c r="C46">
        <v>0.59619999000000001</v>
      </c>
      <c r="D46">
        <v>814.32098388999998</v>
      </c>
      <c r="E46">
        <v>2.4674000700000001</v>
      </c>
      <c r="F46">
        <v>9.9000003020963209E+37</v>
      </c>
      <c r="G46">
        <v>1.27180004</v>
      </c>
      <c r="H46">
        <v>1213.56799316</v>
      </c>
      <c r="J46" s="2">
        <f>TREND(Calibration!$A$2:$A$4,Calibration!$B$2:$B$4,C46)</f>
        <v>389.67284694364486</v>
      </c>
      <c r="K46" s="2">
        <f>TREND(Calibration!$A$2:$A$4,Calibration!$C$2:$C$4,E46)</f>
        <v>974.7450358782296</v>
      </c>
      <c r="L46" s="2">
        <f>TREND(Calibration!$A$2:$A$4,Calibration!$D$2:$D$4,G46)</f>
        <v>472.70014052979127</v>
      </c>
    </row>
    <row r="47" spans="1:12" x14ac:dyDescent="0.25">
      <c r="A47">
        <v>226524</v>
      </c>
      <c r="B47">
        <v>14.222999570000001</v>
      </c>
      <c r="C47">
        <v>0.60320001999999995</v>
      </c>
      <c r="D47">
        <v>1121.5949707</v>
      </c>
      <c r="E47">
        <v>2.4976999800000002</v>
      </c>
      <c r="F47">
        <v>9.9000003020963209E+37</v>
      </c>
      <c r="G47">
        <v>1.2879999900000001</v>
      </c>
      <c r="H47">
        <v>9.9000003020963209E+37</v>
      </c>
      <c r="J47" s="2">
        <f>TREND(Calibration!$A$2:$A$4,Calibration!$B$2:$B$4,C47)</f>
        <v>393.99652753136564</v>
      </c>
      <c r="K47" s="2">
        <f>TREND(Calibration!$A$2:$A$4,Calibration!$C$2:$C$4,E47)</f>
        <v>986.9678886187603</v>
      </c>
      <c r="L47" s="2">
        <f>TREND(Calibration!$A$2:$A$4,Calibration!$D$2:$D$4,G47)</f>
        <v>479.39878387508838</v>
      </c>
    </row>
    <row r="48" spans="1:12" x14ac:dyDescent="0.25">
      <c r="A48">
        <v>231525</v>
      </c>
      <c r="B48">
        <v>14.244999890000001</v>
      </c>
      <c r="C48">
        <v>0.59939998000000005</v>
      </c>
      <c r="D48">
        <v>708.16998291000004</v>
      </c>
      <c r="E48">
        <v>3.99359989</v>
      </c>
      <c r="F48">
        <v>9.9000003020963209E+37</v>
      </c>
      <c r="G48">
        <v>1.2922999900000001</v>
      </c>
      <c r="H48">
        <v>997.69201659999999</v>
      </c>
      <c r="J48" s="2">
        <f>TREND(Calibration!$A$2:$A$4,Calibration!$B$2:$B$4,C48)</f>
        <v>391.6493719933805</v>
      </c>
      <c r="K48" s="2">
        <f>TREND(Calibration!$A$2:$A$4,Calibration!$C$2:$C$4,E48)</f>
        <v>1590.4074471687063</v>
      </c>
      <c r="L48" s="2">
        <f>TREND(Calibration!$A$2:$A$4,Calibration!$D$2:$D$4,G48)</f>
        <v>481.17682432489084</v>
      </c>
    </row>
    <row r="49" spans="1:12" x14ac:dyDescent="0.25">
      <c r="A49">
        <v>236515</v>
      </c>
      <c r="B49">
        <v>14.29399967</v>
      </c>
      <c r="C49">
        <v>0.58810001999999995</v>
      </c>
      <c r="D49">
        <v>939.78198241999996</v>
      </c>
      <c r="E49">
        <v>3.9261000199999998</v>
      </c>
      <c r="F49">
        <v>9.9000003020963209E+37</v>
      </c>
      <c r="G49">
        <v>1.2965999800000001</v>
      </c>
      <c r="H49">
        <v>9.9000003020963209E+37</v>
      </c>
      <c r="J49" s="2">
        <f>TREND(Calibration!$A$2:$A$4,Calibration!$B$2:$B$4,C49)</f>
        <v>384.6697708068109</v>
      </c>
      <c r="K49" s="2">
        <f>TREND(Calibration!$A$2:$A$4,Calibration!$C$2:$C$4,E49)</f>
        <v>1563.1782913390366</v>
      </c>
      <c r="L49" s="2">
        <f>TREND(Calibration!$A$2:$A$4,Calibration!$D$2:$D$4,G49)</f>
        <v>482.95486063971543</v>
      </c>
    </row>
    <row r="50" spans="1:12" x14ac:dyDescent="0.25">
      <c r="A50">
        <v>241515</v>
      </c>
      <c r="B50">
        <v>14.39099979</v>
      </c>
      <c r="C50">
        <v>0.59240000999999998</v>
      </c>
      <c r="D50">
        <v>974.93298340000001</v>
      </c>
      <c r="E50">
        <v>2.8903000400000001</v>
      </c>
      <c r="F50">
        <v>9.9000003020963209E+37</v>
      </c>
      <c r="G50">
        <v>1.29340005</v>
      </c>
      <c r="H50">
        <v>9.9000003020963209E+37</v>
      </c>
      <c r="J50" s="2">
        <f>TREND(Calibration!$A$2:$A$4,Calibration!$B$2:$B$4,C50)</f>
        <v>387.3257284656201</v>
      </c>
      <c r="K50" s="2">
        <f>TREND(Calibration!$A$2:$A$4,Calibration!$C$2:$C$4,E50)</f>
        <v>1145.3410560408256</v>
      </c>
      <c r="L50" s="2">
        <f>TREND(Calibration!$A$2:$A$4,Calibration!$D$2:$D$4,G50)</f>
        <v>481.63169669168371</v>
      </c>
    </row>
    <row r="51" spans="1:12" x14ac:dyDescent="0.25">
      <c r="A51">
        <v>246514</v>
      </c>
      <c r="B51">
        <v>14.463000299999999</v>
      </c>
      <c r="C51">
        <v>0.59030002000000004</v>
      </c>
      <c r="D51">
        <v>1057.1660156200001</v>
      </c>
      <c r="E51">
        <v>2.8173999799999998</v>
      </c>
      <c r="F51">
        <v>1119.1810302700001</v>
      </c>
      <c r="G51">
        <v>1.3047000200000001</v>
      </c>
      <c r="H51">
        <v>1300.0670166</v>
      </c>
      <c r="J51" s="2">
        <f>TREND(Calibration!$A$2:$A$4,Calibration!$B$2:$B$4,C51)</f>
        <v>386.02863602495802</v>
      </c>
      <c r="K51" s="2">
        <f>TREND(Calibration!$A$2:$A$4,Calibration!$C$2:$C$4,E51)</f>
        <v>1115.9334869042884</v>
      </c>
      <c r="L51" s="2">
        <f>TREND(Calibration!$A$2:$A$4,Calibration!$D$2:$D$4,G51)</f>
        <v>486.30420918971959</v>
      </c>
    </row>
    <row r="52" spans="1:12" x14ac:dyDescent="0.25">
      <c r="A52">
        <v>251514</v>
      </c>
      <c r="B52">
        <v>14.47900009</v>
      </c>
      <c r="C52">
        <v>0.58859998000000002</v>
      </c>
      <c r="D52">
        <v>970.14398193</v>
      </c>
      <c r="E52">
        <v>2.5943999299999998</v>
      </c>
      <c r="F52">
        <v>786.03198241999996</v>
      </c>
      <c r="G52">
        <v>1.30200005</v>
      </c>
      <c r="H52">
        <v>9.9000003020963209E+37</v>
      </c>
      <c r="J52" s="2">
        <f>TREND(Calibration!$A$2:$A$4,Calibration!$B$2:$B$4,C52)</f>
        <v>384.97857910429497</v>
      </c>
      <c r="K52" s="2">
        <f>TREND(Calibration!$A$2:$A$4,Calibration!$C$2:$C$4,E52)</f>
        <v>1025.9762305203262</v>
      </c>
      <c r="L52" s="2">
        <f>TREND(Calibration!$A$2:$A$4,Calibration!$D$2:$D$4,G52)</f>
        <v>485.18777759128864</v>
      </c>
    </row>
    <row r="53" spans="1:12" x14ac:dyDescent="0.25">
      <c r="A53">
        <v>256524</v>
      </c>
      <c r="B53">
        <v>14.4659996</v>
      </c>
      <c r="C53">
        <v>0.59240000999999998</v>
      </c>
      <c r="D53">
        <v>428.02099608999998</v>
      </c>
      <c r="E53">
        <v>2.35400009</v>
      </c>
      <c r="F53">
        <v>9.9000003020963209E+37</v>
      </c>
      <c r="G53">
        <v>1.31120002</v>
      </c>
      <c r="H53">
        <v>863.69299316000001</v>
      </c>
      <c r="J53" s="2">
        <f>TREND(Calibration!$A$2:$A$4,Calibration!$B$2:$B$4,C53)</f>
        <v>387.3257284656201</v>
      </c>
      <c r="K53" s="2">
        <f>TREND(Calibration!$A$2:$A$4,Calibration!$C$2:$C$4,E53)</f>
        <v>928.999974050682</v>
      </c>
      <c r="L53" s="2">
        <f>TREND(Calibration!$A$2:$A$4,Calibration!$D$2:$D$4,G53)</f>
        <v>488.99194475337447</v>
      </c>
    </row>
    <row r="54" spans="1:12" x14ac:dyDescent="0.25">
      <c r="A54">
        <v>261515</v>
      </c>
      <c r="B54">
        <v>14.420000079999999</v>
      </c>
      <c r="C54">
        <v>0.59399997999999998</v>
      </c>
      <c r="D54">
        <v>1104.0500488299999</v>
      </c>
      <c r="E54">
        <v>2.27950001</v>
      </c>
      <c r="F54">
        <v>9.9000003020963209E+37</v>
      </c>
      <c r="G54">
        <v>1.30799997</v>
      </c>
      <c r="H54">
        <v>9.9000003020963209E+37</v>
      </c>
      <c r="J54" s="2">
        <f>TREND(Calibration!$A$2:$A$4,Calibration!$B$2:$B$4,C54)</f>
        <v>388.31397554883767</v>
      </c>
      <c r="K54" s="2">
        <f>TREND(Calibration!$A$2:$A$4,Calibration!$C$2:$C$4,E54)</f>
        <v>898.94696376128661</v>
      </c>
      <c r="L54" s="2">
        <f>TREND(Calibration!$A$2:$A$4,Calibration!$D$2:$D$4,G54)</f>
        <v>487.66873118560932</v>
      </c>
    </row>
    <row r="55" spans="1:12" x14ac:dyDescent="0.25">
      <c r="A55">
        <v>266515</v>
      </c>
      <c r="B55">
        <v>14.385000229999999</v>
      </c>
      <c r="C55">
        <v>0.59890001999999998</v>
      </c>
      <c r="D55">
        <v>985.88800048999997</v>
      </c>
      <c r="E55">
        <v>2.2341001</v>
      </c>
      <c r="F55">
        <v>9.9000003020963209E+37</v>
      </c>
      <c r="G55">
        <v>1.3085000499999999</v>
      </c>
      <c r="H55">
        <v>1276.48205566</v>
      </c>
      <c r="J55" s="2">
        <f>TREND(Calibration!$A$2:$A$4,Calibration!$B$2:$B$4,C55)</f>
        <v>391.34056369589644</v>
      </c>
      <c r="K55" s="2">
        <f>TREND(Calibration!$A$2:$A$4,Calibration!$C$2:$C$4,E55)</f>
        <v>880.63283628158968</v>
      </c>
      <c r="L55" s="2">
        <f>TREND(Calibration!$A$2:$A$4,Calibration!$D$2:$D$4,G55)</f>
        <v>487.87551315494352</v>
      </c>
    </row>
    <row r="56" spans="1:12" x14ac:dyDescent="0.25">
      <c r="A56">
        <v>271519</v>
      </c>
      <c r="B56">
        <v>14.2840004</v>
      </c>
      <c r="C56">
        <v>0.58429998000000005</v>
      </c>
      <c r="D56">
        <v>9.9000003020963209E+37</v>
      </c>
      <c r="E56">
        <v>2.5204000500000001</v>
      </c>
      <c r="F56">
        <v>1209.7969970700001</v>
      </c>
      <c r="G56">
        <v>1.3118000000000001</v>
      </c>
      <c r="H56">
        <v>9.9000003020963209E+37</v>
      </c>
      <c r="J56" s="2">
        <f>TREND(Calibration!$A$2:$A$4,Calibration!$B$2:$B$4,C56)</f>
        <v>382.32261526882576</v>
      </c>
      <c r="K56" s="2">
        <f>TREND(Calibration!$A$2:$A$4,Calibration!$C$2:$C$4,E56)</f>
        <v>996.1249987491118</v>
      </c>
      <c r="L56" s="2">
        <f>TREND(Calibration!$A$2:$A$4,Calibration!$D$2:$D$4,G56)</f>
        <v>489.24003515083325</v>
      </c>
    </row>
    <row r="57" spans="1:12" x14ac:dyDescent="0.25">
      <c r="A57">
        <v>276527</v>
      </c>
      <c r="B57">
        <v>14.274000170000001</v>
      </c>
      <c r="C57">
        <v>0.59130000999999999</v>
      </c>
      <c r="D57">
        <v>622.39898682</v>
      </c>
      <c r="E57">
        <v>2.74659991</v>
      </c>
      <c r="F57">
        <v>9.9000003020963209E+37</v>
      </c>
      <c r="G57">
        <v>1.3226000099999999</v>
      </c>
      <c r="H57">
        <v>9.9000003020963209E+37</v>
      </c>
      <c r="J57" s="2">
        <f>TREND(Calibration!$A$2:$A$4,Calibration!$B$2:$B$4,C57)</f>
        <v>386.64629585654654</v>
      </c>
      <c r="K57" s="2">
        <f>TREND(Calibration!$A$2:$A$4,Calibration!$C$2:$C$4,E57)</f>
        <v>1087.3730446577845</v>
      </c>
      <c r="L57" s="2">
        <f>TREND(Calibration!$A$2:$A$4,Calibration!$D$2:$D$4,G57)</f>
        <v>493.70581529926835</v>
      </c>
    </row>
    <row r="58" spans="1:12" x14ac:dyDescent="0.25">
      <c r="A58">
        <v>281515</v>
      </c>
      <c r="B58">
        <v>14.2159996</v>
      </c>
      <c r="C58">
        <v>0.59079999000000005</v>
      </c>
      <c r="D58">
        <v>969.45001220999995</v>
      </c>
      <c r="E58">
        <v>1.9982000600000001</v>
      </c>
      <c r="F58">
        <v>1151.73400879</v>
      </c>
      <c r="G58">
        <v>1.3226000099999999</v>
      </c>
      <c r="H58">
        <v>9.9000003020963209E+37</v>
      </c>
      <c r="J58" s="2">
        <f>TREND(Calibration!$A$2:$A$4,Calibration!$B$2:$B$4,C58)</f>
        <v>386.33745049910209</v>
      </c>
      <c r="K58" s="2">
        <f>TREND(Calibration!$A$2:$A$4,Calibration!$C$2:$C$4,E58)</f>
        <v>785.47177968421704</v>
      </c>
      <c r="L58" s="2">
        <f>TREND(Calibration!$A$2:$A$4,Calibration!$D$2:$D$4,G58)</f>
        <v>493.70581529926835</v>
      </c>
    </row>
    <row r="59" spans="1:12" x14ac:dyDescent="0.25">
      <c r="A59">
        <v>286514</v>
      </c>
      <c r="B59">
        <v>14.15799999</v>
      </c>
      <c r="C59">
        <v>0.58649998999999997</v>
      </c>
      <c r="D59">
        <v>1350.0930175799999</v>
      </c>
      <c r="E59">
        <v>2.51279998</v>
      </c>
      <c r="F59">
        <v>805.78698729999996</v>
      </c>
      <c r="G59">
        <v>1.32529998</v>
      </c>
      <c r="H59">
        <v>1320.27697754</v>
      </c>
      <c r="J59" s="2">
        <f>TREND(Calibration!$A$2:$A$4,Calibration!$B$2:$B$4,C59)</f>
        <v>383.68148666363282</v>
      </c>
      <c r="K59" s="2">
        <f>TREND(Calibration!$A$2:$A$4,Calibration!$C$2:$C$4,E59)</f>
        <v>993.05916335792654</v>
      </c>
      <c r="L59" s="2">
        <f>TREND(Calibration!$A$2:$A$4,Calibration!$D$2:$D$4,G59)</f>
        <v>494.8222468976993</v>
      </c>
    </row>
    <row r="60" spans="1:12" x14ac:dyDescent="0.25">
      <c r="A60">
        <v>291526</v>
      </c>
      <c r="B60">
        <v>14.147999759999999</v>
      </c>
      <c r="C60">
        <v>0.59509999000000002</v>
      </c>
      <c r="D60">
        <v>709.66497803000004</v>
      </c>
      <c r="E60">
        <v>2.2574000399999998</v>
      </c>
      <c r="F60">
        <v>9.9000003020963209E+37</v>
      </c>
      <c r="G60">
        <v>1.3242000300000001</v>
      </c>
      <c r="H60">
        <v>1182.5040283200001</v>
      </c>
      <c r="J60" s="2">
        <f>TREND(Calibration!$A$2:$A$4,Calibration!$B$2:$B$4,C60)</f>
        <v>388.9934143345713</v>
      </c>
      <c r="K60" s="2">
        <f>TREND(Calibration!$A$2:$A$4,Calibration!$C$2:$C$4,E60)</f>
        <v>890.03193137735718</v>
      </c>
      <c r="L60" s="2">
        <f>TREND(Calibration!$A$2:$A$4,Calibration!$D$2:$D$4,G60)</f>
        <v>494.36742001566211</v>
      </c>
    </row>
    <row r="61" spans="1:12" x14ac:dyDescent="0.25">
      <c r="A61">
        <v>296515</v>
      </c>
      <c r="B61">
        <v>14.09899998</v>
      </c>
      <c r="C61">
        <v>0.60110003000000001</v>
      </c>
      <c r="D61">
        <v>908.89300536999997</v>
      </c>
      <c r="E61">
        <v>2.4577000099999999</v>
      </c>
      <c r="F61">
        <v>9.9000003020963209E+37</v>
      </c>
      <c r="G61">
        <v>1.3393000399999999</v>
      </c>
      <c r="H61">
        <v>9.9000003020963209E+37</v>
      </c>
      <c r="J61" s="2">
        <f>TREND(Calibration!$A$2:$A$4,Calibration!$B$2:$B$4,C61)</f>
        <v>392.69943509070356</v>
      </c>
      <c r="K61" s="2">
        <f>TREND(Calibration!$A$2:$A$4,Calibration!$C$2:$C$4,E61)</f>
        <v>970.83207359701112</v>
      </c>
      <c r="L61" s="2">
        <f>TREND(Calibration!$A$2:$A$4,Calibration!$D$2:$D$4,G61)</f>
        <v>500.61124061389967</v>
      </c>
    </row>
    <row r="62" spans="1:12" x14ac:dyDescent="0.25">
      <c r="A62">
        <v>301514</v>
      </c>
      <c r="B62">
        <v>14.13799953</v>
      </c>
      <c r="C62">
        <v>0.60479998999999995</v>
      </c>
      <c r="D62">
        <v>1180.3270263700001</v>
      </c>
      <c r="E62">
        <v>2.6364998800000001</v>
      </c>
      <c r="F62">
        <v>9.9000003020963209E+37</v>
      </c>
      <c r="G62">
        <v>1.34249997</v>
      </c>
      <c r="H62">
        <v>9.9000003020963209E+37</v>
      </c>
      <c r="J62" s="2">
        <f>TREND(Calibration!$A$2:$A$4,Calibration!$B$2:$B$4,C62)</f>
        <v>394.98477461458327</v>
      </c>
      <c r="K62" s="2">
        <f>TREND(Calibration!$A$2:$A$4,Calibration!$C$2:$C$4,E62)</f>
        <v>1042.9591683981519</v>
      </c>
      <c r="L62" s="2">
        <f>TREND(Calibration!$A$2:$A$4,Calibration!$D$2:$D$4,G62)</f>
        <v>501.93440456193139</v>
      </c>
    </row>
    <row r="63" spans="1:12" x14ac:dyDescent="0.25">
      <c r="A63">
        <v>306514</v>
      </c>
      <c r="B63">
        <v>14.277999879999999</v>
      </c>
      <c r="C63">
        <v>0.59130000999999999</v>
      </c>
      <c r="D63">
        <v>1004.02801514</v>
      </c>
      <c r="E63">
        <v>2.4869000899999998</v>
      </c>
      <c r="F63">
        <v>9.9000003020963209E+37</v>
      </c>
      <c r="G63">
        <v>1.34309995</v>
      </c>
      <c r="H63">
        <v>9.9000003020963209E+37</v>
      </c>
      <c r="J63" s="2">
        <f>TREND(Calibration!$A$2:$A$4,Calibration!$B$2:$B$4,C63)</f>
        <v>386.64629585654654</v>
      </c>
      <c r="K63" s="2">
        <f>TREND(Calibration!$A$2:$A$4,Calibration!$C$2:$C$4,E63)</f>
        <v>982.61125966890745</v>
      </c>
      <c r="L63" s="2">
        <f>TREND(Calibration!$A$2:$A$4,Calibration!$D$2:$D$4,G63)</f>
        <v>502.18249495939006</v>
      </c>
    </row>
    <row r="64" spans="1:12" x14ac:dyDescent="0.25">
      <c r="A64">
        <v>311514</v>
      </c>
      <c r="B64">
        <v>14.32600021</v>
      </c>
      <c r="C64">
        <v>0.59939998000000005</v>
      </c>
      <c r="D64">
        <v>676.14501953000001</v>
      </c>
      <c r="E64">
        <v>2.3794000099999999</v>
      </c>
      <c r="F64">
        <v>9.9000003020963209E+37</v>
      </c>
      <c r="G64">
        <v>1.33710003</v>
      </c>
      <c r="H64">
        <v>901.34399413999995</v>
      </c>
      <c r="J64" s="2">
        <f>TREND(Calibration!$A$2:$A$4,Calibration!$B$2:$B$4,C64)</f>
        <v>391.6493719933805</v>
      </c>
      <c r="K64" s="2">
        <f>TREND(Calibration!$A$2:$A$4,Calibration!$C$2:$C$4,E64)</f>
        <v>939.24619200252607</v>
      </c>
      <c r="L64" s="2">
        <f>TREND(Calibration!$A$2:$A$4,Calibration!$D$2:$D$4,G64)</f>
        <v>499.70154136506949</v>
      </c>
    </row>
    <row r="65" spans="1:12" x14ac:dyDescent="0.25">
      <c r="A65">
        <v>316524</v>
      </c>
      <c r="B65">
        <v>14.291000370000001</v>
      </c>
      <c r="C65">
        <v>0.60750002000000003</v>
      </c>
      <c r="D65">
        <v>856.03698729999996</v>
      </c>
      <c r="E65">
        <v>2.0511000199999998</v>
      </c>
      <c r="F65">
        <v>1208.05200195</v>
      </c>
      <c r="G65">
        <v>1.33819997</v>
      </c>
      <c r="H65">
        <v>9.9000003020963209E+37</v>
      </c>
      <c r="J65" s="2">
        <f>TREND(Calibration!$A$2:$A$4,Calibration!$B$2:$B$4,C65)</f>
        <v>396.65249136683491</v>
      </c>
      <c r="K65" s="2">
        <f>TREND(Calibration!$A$2:$A$4,Calibration!$C$2:$C$4,E65)</f>
        <v>806.81139491937643</v>
      </c>
      <c r="L65" s="2">
        <f>TREND(Calibration!$A$2:$A$4,Calibration!$D$2:$D$4,G65)</f>
        <v>500.15636411212893</v>
      </c>
    </row>
    <row r="66" spans="1:12" x14ac:dyDescent="0.25">
      <c r="A66">
        <v>321515</v>
      </c>
      <c r="B66">
        <v>14.19999981</v>
      </c>
      <c r="C66">
        <v>0.60650002999999997</v>
      </c>
      <c r="D66">
        <v>902.06298828000001</v>
      </c>
      <c r="E66">
        <v>2.58730006</v>
      </c>
      <c r="F66">
        <v>9.9000003020963209E+37</v>
      </c>
      <c r="G66">
        <v>1.3528000099999999</v>
      </c>
      <c r="H66">
        <v>1061.4770507799999</v>
      </c>
      <c r="J66" s="2">
        <f>TREND(Calibration!$A$2:$A$4,Calibration!$B$2:$B$4,C66)</f>
        <v>396.03483153524633</v>
      </c>
      <c r="K66" s="2">
        <f>TREND(Calibration!$A$2:$A$4,Calibration!$C$2:$C$4,E66)</f>
        <v>1023.1121736473219</v>
      </c>
      <c r="L66" s="2">
        <f>TREND(Calibration!$A$2:$A$4,Calibration!$D$2:$D$4,G66)</f>
        <v>506.19344822578796</v>
      </c>
    </row>
    <row r="67" spans="1:12" x14ac:dyDescent="0.25">
      <c r="A67">
        <v>326525</v>
      </c>
      <c r="B67">
        <v>14.15799999</v>
      </c>
      <c r="C67">
        <v>0.58969998000000001</v>
      </c>
      <c r="D67">
        <v>1124.1130371100001</v>
      </c>
      <c r="E67">
        <v>3.7625000499999999</v>
      </c>
      <c r="F67">
        <v>9.9000003020963209E+37</v>
      </c>
      <c r="G67">
        <v>1.3652000399999999</v>
      </c>
      <c r="H67">
        <v>9.9000003020963209E+37</v>
      </c>
      <c r="J67" s="2">
        <f>TREND(Calibration!$A$2:$A$4,Calibration!$B$2:$B$4,C67)</f>
        <v>385.65801171336847</v>
      </c>
      <c r="K67" s="2">
        <f>TREND(Calibration!$A$2:$A$4,Calibration!$C$2:$C$4,E67)</f>
        <v>1497.1827705053036</v>
      </c>
      <c r="L67" s="2">
        <f>TREND(Calibration!$A$2:$A$4,Calibration!$D$2:$D$4,G67)</f>
        <v>511.32083309061682</v>
      </c>
    </row>
    <row r="68" spans="1:12" x14ac:dyDescent="0.25">
      <c r="A68">
        <v>331516</v>
      </c>
      <c r="B68">
        <v>14.14500046</v>
      </c>
      <c r="C68">
        <v>0.59729999</v>
      </c>
      <c r="D68">
        <v>809.49298095999995</v>
      </c>
      <c r="E68">
        <v>3.16569996</v>
      </c>
      <c r="F68">
        <v>9.9000003020963209E+37</v>
      </c>
      <c r="G68">
        <v>1.3679000100000001</v>
      </c>
      <c r="H68">
        <v>9.9000003020963209E+37</v>
      </c>
      <c r="J68" s="2">
        <f>TREND(Calibration!$A$2:$A$4,Calibration!$B$2:$B$4,C68)</f>
        <v>390.35227955271836</v>
      </c>
      <c r="K68" s="2">
        <f>TREND(Calibration!$A$2:$A$4,Calibration!$C$2:$C$4,E68)</f>
        <v>1256.4361935152908</v>
      </c>
      <c r="L68" s="2">
        <f>TREND(Calibration!$A$2:$A$4,Calibration!$D$2:$D$4,G68)</f>
        <v>512.43726468904777</v>
      </c>
    </row>
    <row r="69" spans="1:12" x14ac:dyDescent="0.25">
      <c r="A69">
        <v>336515</v>
      </c>
      <c r="B69">
        <v>14.17399979</v>
      </c>
      <c r="C69">
        <v>0.57840002000000001</v>
      </c>
      <c r="D69">
        <v>1319.73498535</v>
      </c>
      <c r="E69">
        <v>3.70849991</v>
      </c>
      <c r="F69">
        <v>9.9000003020963209E+37</v>
      </c>
      <c r="G69">
        <v>1.37600005</v>
      </c>
      <c r="H69">
        <v>9.9000003020963209E+37</v>
      </c>
      <c r="J69" s="2">
        <f>TREND(Calibration!$A$2:$A$4,Calibration!$B$2:$B$4,C69)</f>
        <v>378.67841052679898</v>
      </c>
      <c r="K69" s="2">
        <f>TREND(Calibration!$A$2:$A$4,Calibration!$C$2:$C$4,E69)</f>
        <v>1475.3993474130225</v>
      </c>
      <c r="L69" s="2">
        <f>TREND(Calibration!$A$2:$A$4,Calibration!$D$2:$D$4,G69)</f>
        <v>515.78661323905192</v>
      </c>
    </row>
    <row r="70" spans="1:12" x14ac:dyDescent="0.25">
      <c r="A70">
        <v>341516</v>
      </c>
      <c r="B70">
        <v>14.24800014</v>
      </c>
      <c r="C70">
        <v>0.58859998000000002</v>
      </c>
      <c r="D70">
        <v>665.88897704999999</v>
      </c>
      <c r="E70">
        <v>2.9200000799999999</v>
      </c>
      <c r="F70">
        <v>9.9000003020963209E+37</v>
      </c>
      <c r="G70">
        <v>1.3770999900000001</v>
      </c>
      <c r="H70">
        <v>976.44598388999998</v>
      </c>
      <c r="J70" s="2">
        <f>TREND(Calibration!$A$2:$A$4,Calibration!$B$2:$B$4,C70)</f>
        <v>384.97857910429497</v>
      </c>
      <c r="K70" s="2">
        <f>TREND(Calibration!$A$2:$A$4,Calibration!$C$2:$C$4,E70)</f>
        <v>1157.32192381594</v>
      </c>
      <c r="L70" s="2">
        <f>TREND(Calibration!$A$2:$A$4,Calibration!$D$2:$D$4,G70)</f>
        <v>516.24143598611147</v>
      </c>
    </row>
    <row r="71" spans="1:12" x14ac:dyDescent="0.25">
      <c r="A71">
        <v>346515</v>
      </c>
      <c r="B71">
        <v>14.37199974</v>
      </c>
      <c r="C71">
        <v>0.59240000999999998</v>
      </c>
      <c r="D71">
        <v>981.87902831999997</v>
      </c>
      <c r="E71">
        <v>2.6359000199999998</v>
      </c>
      <c r="F71">
        <v>9.9000003020963209E+37</v>
      </c>
      <c r="G71">
        <v>1.39279997</v>
      </c>
      <c r="H71">
        <v>1280.0939941399999</v>
      </c>
      <c r="J71" s="2">
        <f>TREND(Calibration!$A$2:$A$4,Calibration!$B$2:$B$4,C71)</f>
        <v>387.3257284656201</v>
      </c>
      <c r="K71" s="2">
        <f>TREND(Calibration!$A$2:$A$4,Calibration!$C$2:$C$4,E71)</f>
        <v>1042.7171874666924</v>
      </c>
      <c r="L71" s="2">
        <f>TREND(Calibration!$A$2:$A$4,Calibration!$D$2:$D$4,G71)</f>
        <v>522.73334284682994</v>
      </c>
    </row>
    <row r="72" spans="1:12" x14ac:dyDescent="0.25">
      <c r="A72">
        <v>351516</v>
      </c>
      <c r="B72">
        <v>14.420000079999999</v>
      </c>
      <c r="C72">
        <v>0.58319997999999995</v>
      </c>
      <c r="D72">
        <v>9.9000003020963209E+37</v>
      </c>
      <c r="E72">
        <v>2.3308000600000001</v>
      </c>
      <c r="F72">
        <v>703.93298340000001</v>
      </c>
      <c r="G72">
        <v>1.3890000600000001</v>
      </c>
      <c r="H72">
        <v>9.9000003020963209E+37</v>
      </c>
      <c r="J72" s="2">
        <f>TREND(Calibration!$A$2:$A$4,Calibration!$B$2:$B$4,C72)</f>
        <v>381.6431826597522</v>
      </c>
      <c r="K72" s="2">
        <f>TREND(Calibration!$A$2:$A$4,Calibration!$C$2:$C$4,E72)</f>
        <v>919.64118221711249</v>
      </c>
      <c r="L72" s="2">
        <f>TREND(Calibration!$A$2:$A$4,Calibration!$D$2:$D$4,G72)</f>
        <v>521.16208850133955</v>
      </c>
    </row>
    <row r="73" spans="1:12" x14ac:dyDescent="0.25">
      <c r="A73">
        <v>356516</v>
      </c>
      <c r="B73">
        <v>14.40699959</v>
      </c>
      <c r="C73">
        <v>0.58270001000000005</v>
      </c>
      <c r="D73">
        <v>1144.81604004</v>
      </c>
      <c r="E73">
        <v>2.5587000799999999</v>
      </c>
      <c r="F73">
        <v>716.85797118999994</v>
      </c>
      <c r="G73">
        <v>1.3819999700000001</v>
      </c>
      <c r="H73">
        <v>9.9000003020963209E+37</v>
      </c>
      <c r="J73" s="2">
        <f>TREND(Calibration!$A$2:$A$4,Calibration!$B$2:$B$4,C73)</f>
        <v>381.33436818560818</v>
      </c>
      <c r="K73" s="2">
        <f>TREND(Calibration!$A$2:$A$4,Calibration!$C$2:$C$4,E73)</f>
        <v>1011.5750653218477</v>
      </c>
      <c r="L73" s="2">
        <f>TREND(Calibration!$A$2:$A$4,Calibration!$D$2:$D$4,G73)</f>
        <v>518.2675668333726</v>
      </c>
    </row>
    <row r="74" spans="1:12" x14ac:dyDescent="0.25">
      <c r="A74">
        <v>361528</v>
      </c>
      <c r="B74">
        <v>14.381999970000001</v>
      </c>
      <c r="C74">
        <v>0.58429998000000005</v>
      </c>
      <c r="D74">
        <v>842.21398925999995</v>
      </c>
      <c r="E74">
        <v>2.4047999400000002</v>
      </c>
      <c r="F74">
        <v>853.41101074000005</v>
      </c>
      <c r="G74">
        <v>1.37600005</v>
      </c>
      <c r="H74">
        <v>1242.0479736299999</v>
      </c>
      <c r="J74" s="2">
        <f>TREND(Calibration!$A$2:$A$4,Calibration!$B$2:$B$4,C74)</f>
        <v>382.32261526882576</v>
      </c>
      <c r="K74" s="2">
        <f>TREND(Calibration!$A$2:$A$4,Calibration!$C$2:$C$4,E74)</f>
        <v>949.49241398832703</v>
      </c>
      <c r="L74" s="2">
        <f>TREND(Calibration!$A$2:$A$4,Calibration!$D$2:$D$4,G74)</f>
        <v>515.78661323905192</v>
      </c>
    </row>
    <row r="75" spans="1:12" x14ac:dyDescent="0.25">
      <c r="A75">
        <v>366517</v>
      </c>
      <c r="B75">
        <v>14.303999900000001</v>
      </c>
      <c r="C75">
        <v>0.60159998999999997</v>
      </c>
      <c r="D75">
        <v>756.26000977000001</v>
      </c>
      <c r="E75">
        <v>2.3842999900000001</v>
      </c>
      <c r="F75">
        <v>1129.48498535</v>
      </c>
      <c r="G75">
        <v>1.38250005</v>
      </c>
      <c r="H75">
        <v>9.9000003020963209E+37</v>
      </c>
      <c r="J75" s="2">
        <f>TREND(Calibration!$A$2:$A$4,Calibration!$B$2:$B$4,C75)</f>
        <v>393.00824338818757</v>
      </c>
      <c r="K75" s="2">
        <f>TREND(Calibration!$A$2:$A$4,Calibration!$C$2:$C$4,E75)</f>
        <v>941.22282275725604</v>
      </c>
      <c r="L75" s="2">
        <f>TREND(Calibration!$A$2:$A$4,Calibration!$D$2:$D$4,G75)</f>
        <v>518.4743488027068</v>
      </c>
    </row>
    <row r="76" spans="1:12" x14ac:dyDescent="0.25">
      <c r="A76">
        <v>371526</v>
      </c>
      <c r="B76">
        <v>14.192999840000001</v>
      </c>
      <c r="C76">
        <v>0.58590001000000003</v>
      </c>
      <c r="D76">
        <v>9.9000003020963209E+37</v>
      </c>
      <c r="E76">
        <v>2.2109000700000001</v>
      </c>
      <c r="F76">
        <v>841.56201171999999</v>
      </c>
      <c r="G76">
        <v>1.38569999</v>
      </c>
      <c r="H76">
        <v>9.9000003020963209E+37</v>
      </c>
      <c r="J76" s="2">
        <f>TREND(Calibration!$A$2:$A$4,Calibration!$B$2:$B$4,C76)</f>
        <v>383.31089941200383</v>
      </c>
      <c r="K76" s="2">
        <f>TREND(Calibration!$A$2:$A$4,Calibration!$C$2:$C$4,E76)</f>
        <v>871.27404444802005</v>
      </c>
      <c r="L76" s="2">
        <f>TREND(Calibration!$A$2:$A$4,Calibration!$D$2:$D$4,G76)</f>
        <v>519.79751688571628</v>
      </c>
    </row>
    <row r="77" spans="1:12" x14ac:dyDescent="0.25">
      <c r="A77">
        <v>376517</v>
      </c>
      <c r="B77">
        <v>14.147999759999999</v>
      </c>
      <c r="C77">
        <v>0.58810001999999995</v>
      </c>
      <c r="D77">
        <v>1052.9029541</v>
      </c>
      <c r="E77">
        <v>2.1050999199999998</v>
      </c>
      <c r="F77">
        <v>782.38897704999999</v>
      </c>
      <c r="G77">
        <v>1.39380002</v>
      </c>
      <c r="H77">
        <v>9.9000003020963209E+37</v>
      </c>
      <c r="J77" s="2">
        <f>TREND(Calibration!$A$2:$A$4,Calibration!$B$2:$B$4,C77)</f>
        <v>384.6697708068109</v>
      </c>
      <c r="K77" s="2">
        <f>TREND(Calibration!$A$2:$A$4,Calibration!$C$2:$C$4,E77)</f>
        <v>828.59472119669488</v>
      </c>
      <c r="L77" s="2">
        <f>TREND(Calibration!$A$2:$A$4,Calibration!$D$2:$D$4,G77)</f>
        <v>523.14686130074267</v>
      </c>
    </row>
    <row r="78" spans="1:12" x14ac:dyDescent="0.25">
      <c r="A78">
        <v>381517</v>
      </c>
      <c r="B78">
        <v>14.18999958</v>
      </c>
      <c r="C78">
        <v>0.59729999</v>
      </c>
      <c r="D78">
        <v>636.41699218999997</v>
      </c>
      <c r="E78">
        <v>2.0538001100000001</v>
      </c>
      <c r="F78">
        <v>1311.6829834</v>
      </c>
      <c r="G78">
        <v>1.40409994</v>
      </c>
      <c r="H78">
        <v>916.78198241999996</v>
      </c>
      <c r="J78" s="2">
        <f>TREND(Calibration!$A$2:$A$4,Calibration!$B$2:$B$4,C78)</f>
        <v>390.35227955271836</v>
      </c>
      <c r="K78" s="2">
        <f>TREND(Calibration!$A$2:$A$4,Calibration!$C$2:$C$4,E78)</f>
        <v>807.90059955583195</v>
      </c>
      <c r="L78" s="2">
        <f>TREND(Calibration!$A$2:$A$4,Calibration!$D$2:$D$4,G78)</f>
        <v>527.40585534486581</v>
      </c>
    </row>
    <row r="79" spans="1:12" x14ac:dyDescent="0.25">
      <c r="A79">
        <v>386516</v>
      </c>
      <c r="B79">
        <v>14.213000299999999</v>
      </c>
      <c r="C79">
        <v>0.59840000000000004</v>
      </c>
      <c r="D79">
        <v>966.68499756000006</v>
      </c>
      <c r="E79">
        <v>2.0754001099999999</v>
      </c>
      <c r="F79">
        <v>1248.8010253899999</v>
      </c>
      <c r="G79">
        <v>1.4025000299999999</v>
      </c>
      <c r="H79">
        <v>1212.5360107399999</v>
      </c>
      <c r="J79" s="2">
        <f>TREND(Calibration!$A$2:$A$4,Calibration!$B$2:$B$4,C79)</f>
        <v>391.03171833845198</v>
      </c>
      <c r="K79" s="2">
        <f>TREND(Calibration!$A$2:$A$4,Calibration!$C$2:$C$4,E79)</f>
        <v>816.61394620258636</v>
      </c>
      <c r="L79" s="2">
        <f>TREND(Calibration!$A$2:$A$4,Calibration!$D$2:$D$4,G79)</f>
        <v>526.74429611322773</v>
      </c>
    </row>
    <row r="80" spans="1:12" x14ac:dyDescent="0.25">
      <c r="A80">
        <v>391516</v>
      </c>
      <c r="B80">
        <v>14.28100014</v>
      </c>
      <c r="C80">
        <v>0.59670000999999995</v>
      </c>
      <c r="D80">
        <v>1156.0069580100001</v>
      </c>
      <c r="E80">
        <v>2.1094000300000002</v>
      </c>
      <c r="F80">
        <v>9.9000003020963209E+37</v>
      </c>
      <c r="G80">
        <v>1.3987000000000001</v>
      </c>
      <c r="H80">
        <v>1334.3869628899999</v>
      </c>
      <c r="J80" s="2">
        <f>TREND(Calibration!$A$2:$A$4,Calibration!$B$2:$B$4,C80)</f>
        <v>389.98169230108931</v>
      </c>
      <c r="K80" s="2">
        <f>TREND(Calibration!$A$2:$A$4,Calibration!$C$2:$C$4,E80)</f>
        <v>830.32936698600872</v>
      </c>
      <c r="L80" s="2">
        <f>TREND(Calibration!$A$2:$A$4,Calibration!$D$2:$D$4,G80)</f>
        <v>525.17299214800391</v>
      </c>
    </row>
    <row r="81" spans="1:12" x14ac:dyDescent="0.25">
      <c r="A81">
        <v>396516</v>
      </c>
      <c r="B81">
        <v>14.31000042</v>
      </c>
      <c r="C81">
        <v>0.58969998000000001</v>
      </c>
      <c r="D81">
        <v>1358.0689697299999</v>
      </c>
      <c r="E81">
        <v>2.1893000599999999</v>
      </c>
      <c r="F81">
        <v>1084.7590332</v>
      </c>
      <c r="G81">
        <v>1.3933000600000001</v>
      </c>
      <c r="H81">
        <v>1206.17700195</v>
      </c>
      <c r="J81" s="2">
        <f>TREND(Calibration!$A$2:$A$4,Calibration!$B$2:$B$4,C81)</f>
        <v>385.65801171336847</v>
      </c>
      <c r="K81" s="2">
        <f>TREND(Calibration!$A$2:$A$4,Calibration!$C$2:$C$4,E81)</f>
        <v>862.56069376730875</v>
      </c>
      <c r="L81" s="2">
        <f>TREND(Calibration!$A$2:$A$4,Calibration!$D$2:$D$4,G81)</f>
        <v>522.94012895114201</v>
      </c>
    </row>
    <row r="82" spans="1:12" x14ac:dyDescent="0.25">
      <c r="A82">
        <v>401516</v>
      </c>
      <c r="B82">
        <v>14.244999890000001</v>
      </c>
      <c r="C82">
        <v>0.59460002000000001</v>
      </c>
      <c r="D82">
        <v>1313.2550048799999</v>
      </c>
      <c r="E82">
        <v>2.3773000199999998</v>
      </c>
      <c r="F82">
        <v>715.54302978999999</v>
      </c>
      <c r="G82">
        <v>1.39709997</v>
      </c>
      <c r="H82">
        <v>9.9000003020963209E+37</v>
      </c>
      <c r="J82" s="2">
        <f>TREND(Calibration!$A$2:$A$4,Calibration!$B$2:$B$4,C82)</f>
        <v>388.68459986042723</v>
      </c>
      <c r="K82" s="2">
        <f>TREND(Calibration!$A$2:$A$4,Calibration!$C$2:$C$4,E82)</f>
        <v>938.39906511249285</v>
      </c>
      <c r="L82" s="2">
        <f>TREND(Calibration!$A$2:$A$4,Calibration!$D$2:$D$4,G82)</f>
        <v>524.5113832966324</v>
      </c>
    </row>
    <row r="83" spans="1:12" x14ac:dyDescent="0.25">
      <c r="A83">
        <v>406517</v>
      </c>
      <c r="B83">
        <v>14.18700027</v>
      </c>
      <c r="C83">
        <v>0.58810001999999995</v>
      </c>
      <c r="D83">
        <v>692.63098145000004</v>
      </c>
      <c r="E83">
        <v>2.3059999900000001</v>
      </c>
      <c r="F83">
        <v>870.98101807</v>
      </c>
      <c r="G83">
        <v>1.41540003</v>
      </c>
      <c r="H83">
        <v>9.9000003020963209E+37</v>
      </c>
      <c r="J83" s="2">
        <f>TREND(Calibration!$A$2:$A$4,Calibration!$B$2:$B$4,C83)</f>
        <v>384.6697708068109</v>
      </c>
      <c r="K83" s="2">
        <f>TREND(Calibration!$A$2:$A$4,Calibration!$C$2:$C$4,E83)</f>
        <v>909.636941162771</v>
      </c>
      <c r="L83" s="2">
        <f>TREND(Calibration!$A$2:$A$4,Calibration!$D$2:$D$4,G83)</f>
        <v>532.07841746263523</v>
      </c>
    </row>
    <row r="84" spans="1:12" x14ac:dyDescent="0.25">
      <c r="A84">
        <v>411516</v>
      </c>
      <c r="B84">
        <v>14.102999690000001</v>
      </c>
      <c r="C84">
        <v>0.58590001000000003</v>
      </c>
      <c r="D84">
        <v>664.91101074000005</v>
      </c>
      <c r="E84">
        <v>2.0337998900000001</v>
      </c>
      <c r="F84">
        <v>856.24597168000003</v>
      </c>
      <c r="G84">
        <v>1.4251999900000001</v>
      </c>
      <c r="H84">
        <v>9.9000003020963209E+37</v>
      </c>
      <c r="J84" s="2">
        <f>TREND(Calibration!$A$2:$A$4,Calibration!$B$2:$B$4,C84)</f>
        <v>383.31089941200383</v>
      </c>
      <c r="K84" s="2">
        <f>TREND(Calibration!$A$2:$A$4,Calibration!$C$2:$C$4,E84)</f>
        <v>799.83259724697302</v>
      </c>
      <c r="L84" s="2">
        <f>TREND(Calibration!$A$2:$A$4,Calibration!$D$2:$D$4,G84)</f>
        <v>536.1306791571576</v>
      </c>
    </row>
    <row r="85" spans="1:12" x14ac:dyDescent="0.25">
      <c r="A85">
        <v>416516</v>
      </c>
      <c r="B85">
        <v>14.06000042</v>
      </c>
      <c r="C85">
        <v>0.58810001999999995</v>
      </c>
      <c r="D85">
        <v>653.09100341999999</v>
      </c>
      <c r="E85">
        <v>2.0634999299999999</v>
      </c>
      <c r="F85">
        <v>709.04901123000002</v>
      </c>
      <c r="G85">
        <v>1.4251999900000001</v>
      </c>
      <c r="H85">
        <v>9.9000003020963209E+37</v>
      </c>
      <c r="J85" s="2">
        <f>TREND(Calibration!$A$2:$A$4,Calibration!$B$2:$B$4,C85)</f>
        <v>384.6697708068109</v>
      </c>
      <c r="K85" s="2">
        <f>TREND(Calibration!$A$2:$A$4,Calibration!$C$2:$C$4,E85)</f>
        <v>811.81346502208748</v>
      </c>
      <c r="L85" s="2">
        <f>TREND(Calibration!$A$2:$A$4,Calibration!$D$2:$D$4,G85)</f>
        <v>536.1306791571576</v>
      </c>
    </row>
    <row r="86" spans="1:12" x14ac:dyDescent="0.25">
      <c r="A86">
        <v>421516</v>
      </c>
      <c r="B86">
        <v>14.07699966</v>
      </c>
      <c r="C86">
        <v>0.60049998999999998</v>
      </c>
      <c r="D86">
        <v>366.32699585</v>
      </c>
      <c r="E86">
        <v>2.1110000599999998</v>
      </c>
      <c r="F86">
        <v>9.9000003020963209E+37</v>
      </c>
      <c r="G86">
        <v>1.43110001</v>
      </c>
      <c r="H86">
        <v>1128.5949707</v>
      </c>
      <c r="J86" s="2">
        <f>TREND(Calibration!$A$2:$A$4,Calibration!$B$2:$B$4,C86)</f>
        <v>392.32881077911406</v>
      </c>
      <c r="K86" s="2">
        <f>TREND(Calibration!$A$2:$A$4,Calibration!$C$2:$C$4,E86)</f>
        <v>830.9748121728237</v>
      </c>
      <c r="L86" s="2">
        <f>TREND(Calibration!$A$2:$A$4,Calibration!$D$2:$D$4,G86)</f>
        <v>538.5703243233537</v>
      </c>
    </row>
    <row r="87" spans="1:12" x14ac:dyDescent="0.25">
      <c r="A87">
        <v>426517</v>
      </c>
      <c r="B87">
        <v>14.053999900000001</v>
      </c>
      <c r="C87">
        <v>0.60110003000000001</v>
      </c>
      <c r="D87">
        <v>972.17602538999995</v>
      </c>
      <c r="E87">
        <v>2.74659991</v>
      </c>
      <c r="F87">
        <v>9.9000003020963209E+37</v>
      </c>
      <c r="G87">
        <v>1.4203000100000001</v>
      </c>
      <c r="H87">
        <v>9.9000003020963209E+37</v>
      </c>
      <c r="J87" s="2">
        <f>TREND(Calibration!$A$2:$A$4,Calibration!$B$2:$B$4,C87)</f>
        <v>392.69943509070356</v>
      </c>
      <c r="K87" s="2">
        <f>TREND(Calibration!$A$2:$A$4,Calibration!$C$2:$C$4,E87)</f>
        <v>1087.3730446577845</v>
      </c>
      <c r="L87" s="2">
        <f>TREND(Calibration!$A$2:$A$4,Calibration!$D$2:$D$4,G87)</f>
        <v>534.10454830989636</v>
      </c>
    </row>
    <row r="88" spans="1:12" x14ac:dyDescent="0.25">
      <c r="A88">
        <v>431516</v>
      </c>
      <c r="B88">
        <v>14.102999690000001</v>
      </c>
      <c r="C88">
        <v>0.59619999000000001</v>
      </c>
      <c r="D88">
        <v>882.92797852000001</v>
      </c>
      <c r="E88">
        <v>2.76880002</v>
      </c>
      <c r="F88">
        <v>9.9000003020963209E+37</v>
      </c>
      <c r="G88">
        <v>1.4284000400000001</v>
      </c>
      <c r="H88">
        <v>9.9000003020963209E+37</v>
      </c>
      <c r="J88" s="2">
        <f>TREND(Calibration!$A$2:$A$4,Calibration!$B$2:$B$4,C88)</f>
        <v>389.67284694364486</v>
      </c>
      <c r="K88" s="2">
        <f>TREND(Calibration!$A$2:$A$4,Calibration!$C$2:$C$4,E88)</f>
        <v>1096.328473084918</v>
      </c>
      <c r="L88" s="2">
        <f>TREND(Calibration!$A$2:$A$4,Calibration!$D$2:$D$4,G88)</f>
        <v>537.45389272492275</v>
      </c>
    </row>
    <row r="89" spans="1:12" x14ac:dyDescent="0.25">
      <c r="A89">
        <v>436516</v>
      </c>
      <c r="B89">
        <v>14.25800037</v>
      </c>
      <c r="C89">
        <v>0.60210001000000002</v>
      </c>
      <c r="D89">
        <v>600.75</v>
      </c>
      <c r="E89">
        <v>2.7757999899999999</v>
      </c>
      <c r="F89">
        <v>9.9000003020963209E+37</v>
      </c>
      <c r="G89">
        <v>1.4472999600000001</v>
      </c>
      <c r="H89">
        <v>9.9000003020963209E+37</v>
      </c>
      <c r="J89" s="2">
        <f>TREND(Calibration!$A$2:$A$4,Calibration!$B$2:$B$4,C89)</f>
        <v>393.31708874563208</v>
      </c>
      <c r="K89" s="2">
        <f>TREND(Calibration!$A$2:$A$4,Calibration!$C$2:$C$4,E89)</f>
        <v>1099.1522307296809</v>
      </c>
      <c r="L89" s="2">
        <f>TREND(Calibration!$A$2:$A$4,Calibration!$D$2:$D$4,G89)</f>
        <v>545.26896766865082</v>
      </c>
    </row>
    <row r="90" spans="1:12" x14ac:dyDescent="0.25">
      <c r="A90">
        <v>441516</v>
      </c>
      <c r="B90">
        <v>14.35900021</v>
      </c>
      <c r="C90">
        <v>0.60210001000000002</v>
      </c>
      <c r="D90">
        <v>595.20697021000001</v>
      </c>
      <c r="E90">
        <v>3.42330003</v>
      </c>
      <c r="F90">
        <v>9.9000003020963209E+37</v>
      </c>
      <c r="G90">
        <v>1.43060005</v>
      </c>
      <c r="H90">
        <v>1183.58105469</v>
      </c>
      <c r="J90" s="2">
        <f>TREND(Calibration!$A$2:$A$4,Calibration!$B$2:$B$4,C90)</f>
        <v>393.31708874563208</v>
      </c>
      <c r="K90" s="2">
        <f>TREND(Calibration!$A$2:$A$4,Calibration!$C$2:$C$4,E90)</f>
        <v>1360.3509484290973</v>
      </c>
      <c r="L90" s="2">
        <f>TREND(Calibration!$A$2:$A$4,Calibration!$D$2:$D$4,G90)</f>
        <v>538.36359197375293</v>
      </c>
    </row>
    <row r="91" spans="1:12" x14ac:dyDescent="0.25">
      <c r="A91">
        <v>446516</v>
      </c>
      <c r="B91">
        <v>14.385000229999999</v>
      </c>
      <c r="C91">
        <v>0.60000001999999997</v>
      </c>
      <c r="D91">
        <v>791.87298583999996</v>
      </c>
      <c r="E91">
        <v>2.7623000100000001</v>
      </c>
      <c r="F91">
        <v>9.9000003020963209E+37</v>
      </c>
      <c r="G91">
        <v>1.44350004</v>
      </c>
      <c r="H91">
        <v>1078.59997559</v>
      </c>
      <c r="J91" s="2">
        <f>TREND(Calibration!$A$2:$A$4,Calibration!$B$2:$B$4,C91)</f>
        <v>392.01999630496994</v>
      </c>
      <c r="K91" s="2">
        <f>TREND(Calibration!$A$2:$A$4,Calibration!$C$2:$C$4,E91)</f>
        <v>1093.7063971433731</v>
      </c>
      <c r="L91" s="2">
        <f>TREND(Calibration!$A$2:$A$4,Calibration!$D$2:$D$4,G91)</f>
        <v>543.69770918818256</v>
      </c>
    </row>
    <row r="92" spans="1:12" x14ac:dyDescent="0.25">
      <c r="A92">
        <v>451516</v>
      </c>
      <c r="B92">
        <v>14.381999970000001</v>
      </c>
      <c r="C92">
        <v>0.60110003000000001</v>
      </c>
      <c r="D92">
        <v>834.19799805000002</v>
      </c>
      <c r="E92">
        <v>2.6893999599999998</v>
      </c>
      <c r="F92">
        <v>9.9000003020963209E+37</v>
      </c>
      <c r="G92">
        <v>1.4467999899999999</v>
      </c>
      <c r="H92">
        <v>1151.7180175799999</v>
      </c>
      <c r="J92" s="2">
        <f>TREND(Calibration!$A$2:$A$4,Calibration!$B$2:$B$4,C92)</f>
        <v>392.69943509070356</v>
      </c>
      <c r="K92" s="2">
        <f>TREND(Calibration!$A$2:$A$4,Calibration!$C$2:$C$4,E92)</f>
        <v>1064.2988320407926</v>
      </c>
      <c r="L92" s="2">
        <f>TREND(Calibration!$A$2:$A$4,Calibration!$D$2:$D$4,G92)</f>
        <v>545.06223118407217</v>
      </c>
    </row>
    <row r="93" spans="1:12" x14ac:dyDescent="0.25">
      <c r="A93">
        <v>456516</v>
      </c>
      <c r="B93">
        <v>14.31999969</v>
      </c>
      <c r="C93">
        <v>0.58920002000000005</v>
      </c>
      <c r="D93">
        <v>962.59497069999998</v>
      </c>
      <c r="E93">
        <v>2.1487999000000002</v>
      </c>
      <c r="F93">
        <v>9.9000003020963209E+37</v>
      </c>
      <c r="G93">
        <v>1.44889998</v>
      </c>
      <c r="H93">
        <v>1310.9379882799999</v>
      </c>
      <c r="J93" s="2">
        <f>TREND(Calibration!$A$2:$A$4,Calibration!$B$2:$B$4,C93)</f>
        <v>385.34920341588452</v>
      </c>
      <c r="K93" s="2">
        <f>TREND(Calibration!$A$2:$A$4,Calibration!$C$2:$C$4,E93)</f>
        <v>846.22310426133572</v>
      </c>
      <c r="L93" s="2">
        <f>TREND(Calibration!$A$2:$A$4,Calibration!$D$2:$D$4,G93)</f>
        <v>545.93057238504446</v>
      </c>
    </row>
    <row r="94" spans="1:12" x14ac:dyDescent="0.25">
      <c r="A94">
        <v>461516</v>
      </c>
      <c r="B94">
        <v>14.274000170000001</v>
      </c>
      <c r="C94">
        <v>0.59189999000000004</v>
      </c>
      <c r="D94">
        <v>882.39099121000004</v>
      </c>
      <c r="E94">
        <v>2.29360008</v>
      </c>
      <c r="F94">
        <v>1016.17199707</v>
      </c>
      <c r="G94">
        <v>1.4613000199999999</v>
      </c>
      <c r="H94">
        <v>1362.91894531</v>
      </c>
      <c r="J94" s="2">
        <f>TREND(Calibration!$A$2:$A$4,Calibration!$B$2:$B$4,C94)</f>
        <v>387.01688310817565</v>
      </c>
      <c r="K94" s="2">
        <f>TREND(Calibration!$A$2:$A$4,Calibration!$C$2:$C$4,E94)</f>
        <v>904.63487106005994</v>
      </c>
      <c r="L94" s="2">
        <f>TREND(Calibration!$A$2:$A$4,Calibration!$D$2:$D$4,G94)</f>
        <v>551.05796138485107</v>
      </c>
    </row>
    <row r="95" spans="1:12" x14ac:dyDescent="0.25">
      <c r="A95">
        <v>466516</v>
      </c>
      <c r="B95">
        <v>14.17399979</v>
      </c>
      <c r="C95">
        <v>0.58859998000000002</v>
      </c>
      <c r="D95">
        <v>1167.7409668</v>
      </c>
      <c r="E95">
        <v>2.1914999499999999</v>
      </c>
      <c r="F95">
        <v>952.55798340000001</v>
      </c>
      <c r="G95">
        <v>1.45270002</v>
      </c>
      <c r="H95">
        <v>1272.41894531</v>
      </c>
      <c r="J95" s="2">
        <f>TREND(Calibration!$A$2:$A$4,Calibration!$B$2:$B$4,C95)</f>
        <v>384.97857910429497</v>
      </c>
      <c r="K95" s="2">
        <f>TREND(Calibration!$A$2:$A$4,Calibration!$C$2:$C$4,E95)</f>
        <v>863.4481198855832</v>
      </c>
      <c r="L95" s="2">
        <f>TREND(Calibration!$A$2:$A$4,Calibration!$D$2:$D$4,G95)</f>
        <v>547.50188048524615</v>
      </c>
    </row>
    <row r="96" spans="1:12" x14ac:dyDescent="0.25">
      <c r="A96">
        <v>471516</v>
      </c>
      <c r="B96">
        <v>14.166999819999999</v>
      </c>
      <c r="C96">
        <v>0.59299999000000003</v>
      </c>
      <c r="D96">
        <v>1189.76501465</v>
      </c>
      <c r="E96">
        <v>2.4549999200000001</v>
      </c>
      <c r="F96">
        <v>944.61199951000003</v>
      </c>
      <c r="G96">
        <v>1.43429995</v>
      </c>
      <c r="H96">
        <v>1245.1169433600001</v>
      </c>
      <c r="J96" s="2">
        <f>TREND(Calibration!$A$2:$A$4,Calibration!$B$2:$B$4,C96)</f>
        <v>387.69631571724915</v>
      </c>
      <c r="K96" s="2">
        <f>TREND(Calibration!$A$2:$A$4,Calibration!$C$2:$C$4,E96)</f>
        <v>969.74286896055582</v>
      </c>
      <c r="L96" s="2">
        <f>TREND(Calibration!$A$2:$A$4,Calibration!$D$2:$D$4,G96)</f>
        <v>539.89349240636318</v>
      </c>
    </row>
    <row r="97" spans="1:12" x14ac:dyDescent="0.25">
      <c r="A97">
        <v>476516</v>
      </c>
      <c r="B97">
        <v>14.15400028</v>
      </c>
      <c r="C97">
        <v>0.59079999000000005</v>
      </c>
      <c r="D97">
        <v>1142.9919433600001</v>
      </c>
      <c r="E97">
        <v>2.6359000199999998</v>
      </c>
      <c r="F97">
        <v>973.11602783000001</v>
      </c>
      <c r="G97">
        <v>1.4294999799999999</v>
      </c>
      <c r="H97">
        <v>1306.3439941399999</v>
      </c>
      <c r="J97" s="2">
        <f>TREND(Calibration!$A$2:$A$4,Calibration!$B$2:$B$4,C97)</f>
        <v>386.33745049910209</v>
      </c>
      <c r="K97" s="2">
        <f>TREND(Calibration!$A$2:$A$4,Calibration!$C$2:$C$4,E97)</f>
        <v>1042.7171874666924</v>
      </c>
      <c r="L97" s="2">
        <f>TREND(Calibration!$A$2:$A$4,Calibration!$D$2:$D$4,G97)</f>
        <v>537.90871547198219</v>
      </c>
    </row>
    <row r="98" spans="1:12" x14ac:dyDescent="0.25">
      <c r="A98">
        <v>481516</v>
      </c>
      <c r="B98">
        <v>14.210000040000001</v>
      </c>
      <c r="C98">
        <v>0.59240000999999998</v>
      </c>
      <c r="D98">
        <v>1088.3940429700001</v>
      </c>
      <c r="E98">
        <v>2.3194999699999999</v>
      </c>
      <c r="F98">
        <v>706.50701904000005</v>
      </c>
      <c r="G98">
        <v>1.4450999499999999</v>
      </c>
      <c r="H98">
        <v>1321.1960449200001</v>
      </c>
      <c r="J98" s="2">
        <f>TREND(Calibration!$A$2:$A$4,Calibration!$B$2:$B$4,C98)</f>
        <v>387.3257284656201</v>
      </c>
      <c r="K98" s="2">
        <f>TREND(Calibration!$A$2:$A$4,Calibration!$C$2:$C$4,E98)</f>
        <v>915.08277474907891</v>
      </c>
      <c r="L98" s="2">
        <f>TREND(Calibration!$A$2:$A$4,Calibration!$D$2:$D$4,G98)</f>
        <v>544.35926841982052</v>
      </c>
    </row>
    <row r="99" spans="1:12" x14ac:dyDescent="0.25">
      <c r="A99">
        <v>486517</v>
      </c>
      <c r="B99">
        <v>14.397999759999999</v>
      </c>
      <c r="C99">
        <v>0.58490001999999996</v>
      </c>
      <c r="D99">
        <v>1098.0539550799999</v>
      </c>
      <c r="E99">
        <v>2.1602001199999998</v>
      </c>
      <c r="F99">
        <v>829.64202881000006</v>
      </c>
      <c r="G99">
        <v>1.45270002</v>
      </c>
      <c r="H99">
        <v>9.9000003020963209E+37</v>
      </c>
      <c r="J99" s="2">
        <f>TREND(Calibration!$A$2:$A$4,Calibration!$B$2:$B$4,C99)</f>
        <v>382.69323958041525</v>
      </c>
      <c r="K99" s="2">
        <f>TREND(Calibration!$A$2:$A$4,Calibration!$C$2:$C$4,E99)</f>
        <v>850.82190373861624</v>
      </c>
      <c r="L99" s="2">
        <f>TREND(Calibration!$A$2:$A$4,Calibration!$D$2:$D$4,G99)</f>
        <v>547.50188048524615</v>
      </c>
    </row>
    <row r="100" spans="1:12" x14ac:dyDescent="0.25">
      <c r="A100">
        <v>491516</v>
      </c>
      <c r="B100">
        <v>14.51500034</v>
      </c>
      <c r="C100">
        <v>0.58700001000000002</v>
      </c>
      <c r="D100">
        <v>938.29602050999995</v>
      </c>
      <c r="E100">
        <v>2.28600001</v>
      </c>
      <c r="F100">
        <v>825.70098876999998</v>
      </c>
      <c r="G100">
        <v>1.4531999799999999</v>
      </c>
      <c r="H100">
        <v>1311.0019531200001</v>
      </c>
      <c r="J100" s="2">
        <f>TREND(Calibration!$A$2:$A$4,Calibration!$B$2:$B$4,C100)</f>
        <v>383.99033202107739</v>
      </c>
      <c r="K100" s="2">
        <f>TREND(Calibration!$A$2:$A$4,Calibration!$C$2:$C$4,E100)</f>
        <v>901.56903566887479</v>
      </c>
      <c r="L100" s="2">
        <f>TREND(Calibration!$A$2:$A$4,Calibration!$D$2:$D$4,G100)</f>
        <v>547.70861283484692</v>
      </c>
    </row>
    <row r="101" spans="1:12" x14ac:dyDescent="0.25">
      <c r="A101">
        <v>496516</v>
      </c>
      <c r="B101">
        <v>14.49199963</v>
      </c>
      <c r="C101">
        <v>0.58270001000000005</v>
      </c>
      <c r="D101">
        <v>1081.6579589800001</v>
      </c>
      <c r="E101">
        <v>2.0769999000000001</v>
      </c>
      <c r="F101">
        <v>553.24298095999995</v>
      </c>
      <c r="G101">
        <v>1.4500000500000001</v>
      </c>
      <c r="H101">
        <v>9.9000003020963209E+37</v>
      </c>
      <c r="J101" s="2">
        <f>TREND(Calibration!$A$2:$A$4,Calibration!$B$2:$B$4,C101)</f>
        <v>381.33436818560818</v>
      </c>
      <c r="K101" s="2">
        <f>TREND(Calibration!$A$2:$A$4,Calibration!$C$2:$C$4,E101)</f>
        <v>817.25929457443874</v>
      </c>
      <c r="L101" s="2">
        <f>TREND(Calibration!$A$2:$A$4,Calibration!$D$2:$D$4,G101)</f>
        <v>546.38544888681531</v>
      </c>
    </row>
    <row r="102" spans="1:12" x14ac:dyDescent="0.25">
      <c r="A102">
        <v>501516</v>
      </c>
      <c r="B102">
        <v>14.442999840000001</v>
      </c>
      <c r="C102">
        <v>0.59240000999999998</v>
      </c>
      <c r="D102">
        <v>780.09197998000002</v>
      </c>
      <c r="E102">
        <v>2.12450004</v>
      </c>
      <c r="F102">
        <v>749.41497803000004</v>
      </c>
      <c r="G102">
        <v>1.4531999799999999</v>
      </c>
      <c r="H102">
        <v>9.9000003020963209E+37</v>
      </c>
      <c r="J102" s="2">
        <f>TREND(Calibration!$A$2:$A$4,Calibration!$B$2:$B$4,C102)</f>
        <v>387.3257284656201</v>
      </c>
      <c r="K102" s="2">
        <f>TREND(Calibration!$A$2:$A$4,Calibration!$C$2:$C$4,E102)</f>
        <v>836.42064575913173</v>
      </c>
      <c r="L102" s="2">
        <f>TREND(Calibration!$A$2:$A$4,Calibration!$D$2:$D$4,G102)</f>
        <v>547.70861283484692</v>
      </c>
    </row>
    <row r="103" spans="1:12" x14ac:dyDescent="0.25">
      <c r="A103">
        <v>506515</v>
      </c>
      <c r="B103">
        <v>14.36200047</v>
      </c>
      <c r="C103">
        <v>0.59130000999999999</v>
      </c>
      <c r="D103">
        <v>809.125</v>
      </c>
      <c r="E103">
        <v>2.2476000799999998</v>
      </c>
      <c r="F103">
        <v>1093.44299316</v>
      </c>
      <c r="G103">
        <v>1.4543000500000001</v>
      </c>
      <c r="H103">
        <v>1364.3280029299999</v>
      </c>
      <c r="J103" s="2">
        <f>TREND(Calibration!$A$2:$A$4,Calibration!$B$2:$B$4,C103)</f>
        <v>386.64629585654654</v>
      </c>
      <c r="K103" s="2">
        <f>TREND(Calibration!$A$2:$A$4,Calibration!$C$2:$C$4,E103)</f>
        <v>886.07866986789747</v>
      </c>
      <c r="L103" s="2">
        <f>TREND(Calibration!$A$2:$A$4,Calibration!$D$2:$D$4,G103)</f>
        <v>548.16348933661766</v>
      </c>
    </row>
    <row r="104" spans="1:12" x14ac:dyDescent="0.25">
      <c r="A104">
        <v>511514</v>
      </c>
      <c r="B104">
        <v>14.31299973</v>
      </c>
      <c r="C104">
        <v>0.58160000999999995</v>
      </c>
      <c r="D104">
        <v>934.69702147999999</v>
      </c>
      <c r="E104">
        <v>2.3794000099999999</v>
      </c>
      <c r="F104">
        <v>1190.6049804700001</v>
      </c>
      <c r="G104">
        <v>1.4549000299999999</v>
      </c>
      <c r="H104">
        <v>9.9000003020963209E+37</v>
      </c>
      <c r="J104" s="2">
        <f>TREND(Calibration!$A$2:$A$4,Calibration!$B$2:$B$4,C104)</f>
        <v>380.65493557653457</v>
      </c>
      <c r="K104" s="2">
        <f>TREND(Calibration!$A$2:$A$4,Calibration!$C$2:$C$4,E104)</f>
        <v>939.24619200252607</v>
      </c>
      <c r="L104" s="2">
        <f>TREND(Calibration!$A$2:$A$4,Calibration!$D$2:$D$4,G104)</f>
        <v>548.41157973407633</v>
      </c>
    </row>
    <row r="105" spans="1:12" x14ac:dyDescent="0.25">
      <c r="A105">
        <v>516514</v>
      </c>
      <c r="B105">
        <v>14.22900009</v>
      </c>
      <c r="C105">
        <v>0.58759998999999996</v>
      </c>
      <c r="D105">
        <v>733.04602050999995</v>
      </c>
      <c r="E105">
        <v>2.2297999900000001</v>
      </c>
      <c r="F105">
        <v>1112.01293945</v>
      </c>
      <c r="G105">
        <v>1.4586000400000001</v>
      </c>
      <c r="H105">
        <v>9.9000003020963209E+37</v>
      </c>
      <c r="J105" s="2">
        <f>TREND(Calibration!$A$2:$A$4,Calibration!$B$2:$B$4,C105)</f>
        <v>384.36091927270638</v>
      </c>
      <c r="K105" s="2">
        <f>TREND(Calibration!$A$2:$A$4,Calibration!$C$2:$C$4,E105)</f>
        <v>878.89819049227594</v>
      </c>
      <c r="L105" s="2">
        <f>TREND(Calibration!$A$2:$A$4,Calibration!$D$2:$D$4,G105)</f>
        <v>549.94152565144236</v>
      </c>
    </row>
    <row r="106" spans="1:12" x14ac:dyDescent="0.25">
      <c r="A106">
        <v>521514</v>
      </c>
      <c r="B106">
        <v>14.147999759999999</v>
      </c>
      <c r="C106">
        <v>0.58920002000000005</v>
      </c>
      <c r="D106">
        <v>664.75897216999999</v>
      </c>
      <c r="E106">
        <v>2.4491000199999999</v>
      </c>
      <c r="F106">
        <v>1178.7879638700001</v>
      </c>
      <c r="G106">
        <v>1.4592000199999999</v>
      </c>
      <c r="H106">
        <v>9.9000003020963209E+37</v>
      </c>
      <c r="J106" s="2">
        <f>TREND(Calibration!$A$2:$A$4,Calibration!$B$2:$B$4,C106)</f>
        <v>385.34920341588452</v>
      </c>
      <c r="K106" s="2">
        <f>TREND(Calibration!$A$2:$A$4,Calibration!$C$2:$C$4,E106)</f>
        <v>967.36287479938972</v>
      </c>
      <c r="L106" s="2">
        <f>TREND(Calibration!$A$2:$A$4,Calibration!$D$2:$D$4,G106)</f>
        <v>550.18961604890103</v>
      </c>
    </row>
    <row r="107" spans="1:12" x14ac:dyDescent="0.25">
      <c r="A107">
        <v>526515</v>
      </c>
      <c r="B107">
        <v>14.11900043</v>
      </c>
      <c r="C107">
        <v>0.58969998000000001</v>
      </c>
      <c r="D107">
        <v>536.06597899999997</v>
      </c>
      <c r="E107">
        <v>2.74659991</v>
      </c>
      <c r="F107">
        <v>9.9000003020963209E+37</v>
      </c>
      <c r="G107">
        <v>1.4596999900000001</v>
      </c>
      <c r="H107">
        <v>9.9000003020963209E+37</v>
      </c>
      <c r="J107" s="2">
        <f>TREND(Calibration!$A$2:$A$4,Calibration!$B$2:$B$4,C107)</f>
        <v>385.65801171336847</v>
      </c>
      <c r="K107" s="2">
        <f>TREND(Calibration!$A$2:$A$4,Calibration!$C$2:$C$4,E107)</f>
        <v>1087.3730446577845</v>
      </c>
      <c r="L107" s="2">
        <f>TREND(Calibration!$A$2:$A$4,Calibration!$D$2:$D$4,G107)</f>
        <v>550.39635253347967</v>
      </c>
    </row>
    <row r="108" spans="1:12" x14ac:dyDescent="0.25">
      <c r="A108">
        <v>531514</v>
      </c>
      <c r="B108">
        <v>14.166999819999999</v>
      </c>
      <c r="C108">
        <v>0.58859998000000002</v>
      </c>
      <c r="D108">
        <v>568.40301513999998</v>
      </c>
      <c r="E108">
        <v>3.1182000599999999</v>
      </c>
      <c r="F108">
        <v>9.9000003020963209E+37</v>
      </c>
      <c r="G108">
        <v>1.4596999900000001</v>
      </c>
      <c r="H108">
        <v>9.9000003020963209E+37</v>
      </c>
      <c r="J108" s="2">
        <f>TREND(Calibration!$A$2:$A$4,Calibration!$B$2:$B$4,C108)</f>
        <v>384.97857910429497</v>
      </c>
      <c r="K108" s="2">
        <f>TREND(Calibration!$A$2:$A$4,Calibration!$C$2:$C$4,E108)</f>
        <v>1237.2749391455607</v>
      </c>
      <c r="L108" s="2">
        <f>TREND(Calibration!$A$2:$A$4,Calibration!$D$2:$D$4,G108)</f>
        <v>550.39635253347967</v>
      </c>
    </row>
    <row r="109" spans="1:12" x14ac:dyDescent="0.25">
      <c r="A109">
        <v>536514</v>
      </c>
      <c r="B109">
        <v>14.30000019</v>
      </c>
      <c r="C109">
        <v>0.59729999</v>
      </c>
      <c r="D109">
        <v>304.62600708000002</v>
      </c>
      <c r="E109">
        <v>2.5278999799999999</v>
      </c>
      <c r="F109">
        <v>9.9000003020963209E+37</v>
      </c>
      <c r="G109">
        <v>1.4592000199999999</v>
      </c>
      <c r="H109">
        <v>1106.98706055</v>
      </c>
      <c r="J109" s="2">
        <f>TREND(Calibration!$A$2:$A$4,Calibration!$B$2:$B$4,C109)</f>
        <v>390.35227955271836</v>
      </c>
      <c r="K109" s="2">
        <f>TREND(Calibration!$A$2:$A$4,Calibration!$C$2:$C$4,E109)</f>
        <v>999.15043809709289</v>
      </c>
      <c r="L109" s="2">
        <f>TREND(Calibration!$A$2:$A$4,Calibration!$D$2:$D$4,G109)</f>
        <v>550.18961604890103</v>
      </c>
    </row>
    <row r="110" spans="1:12" x14ac:dyDescent="0.25">
      <c r="A110">
        <v>541515</v>
      </c>
      <c r="B110">
        <v>14.31700039</v>
      </c>
      <c r="C110">
        <v>0.58859998000000002</v>
      </c>
      <c r="D110">
        <v>1177.8919677700001</v>
      </c>
      <c r="E110">
        <v>2.5824999800000001</v>
      </c>
      <c r="F110">
        <v>9.9000003020963209E+37</v>
      </c>
      <c r="G110">
        <v>1.4592000199999999</v>
      </c>
      <c r="H110">
        <v>9.9000003020963209E+37</v>
      </c>
      <c r="J110" s="2">
        <f>TREND(Calibration!$A$2:$A$4,Calibration!$B$2:$B$4,C110)</f>
        <v>384.97857910429497</v>
      </c>
      <c r="K110" s="2">
        <f>TREND(Calibration!$A$2:$A$4,Calibration!$C$2:$C$4,E110)</f>
        <v>1021.1758421208335</v>
      </c>
      <c r="L110" s="2">
        <f>TREND(Calibration!$A$2:$A$4,Calibration!$D$2:$D$4,G110)</f>
        <v>550.18961604890103</v>
      </c>
    </row>
    <row r="111" spans="1:12" x14ac:dyDescent="0.25">
      <c r="A111">
        <v>546514</v>
      </c>
      <c r="B111">
        <v>14.29399967</v>
      </c>
      <c r="C111">
        <v>0.57730000999999997</v>
      </c>
      <c r="D111">
        <v>624.98498534999999</v>
      </c>
      <c r="E111">
        <v>2.6052000500000001</v>
      </c>
      <c r="F111">
        <v>9.9000003020963209E+37</v>
      </c>
      <c r="G111">
        <v>1.4602999699999999</v>
      </c>
      <c r="H111">
        <v>9.9000003020963209E+37</v>
      </c>
      <c r="J111" s="2">
        <f>TREND(Calibration!$A$2:$A$4,Calibration!$B$2:$B$4,C111)</f>
        <v>377.99897174106536</v>
      </c>
      <c r="K111" s="2">
        <f>TREND(Calibration!$A$2:$A$4,Calibration!$C$2:$C$4,E111)</f>
        <v>1030.3329522511849</v>
      </c>
      <c r="L111" s="2">
        <f>TREND(Calibration!$A$2:$A$4,Calibration!$D$2:$D$4,G111)</f>
        <v>550.64444293093823</v>
      </c>
    </row>
    <row r="112" spans="1:12" x14ac:dyDescent="0.25">
      <c r="A112">
        <v>551514</v>
      </c>
      <c r="B112">
        <v>14.291000370000001</v>
      </c>
      <c r="C112">
        <v>0.59350002000000002</v>
      </c>
      <c r="D112">
        <v>300.30999756</v>
      </c>
      <c r="E112">
        <v>2.6796999000000001</v>
      </c>
      <c r="F112">
        <v>9.9000003020963209E+37</v>
      </c>
      <c r="G112">
        <v>1.4531999799999999</v>
      </c>
      <c r="H112">
        <v>1062.89904785</v>
      </c>
      <c r="J112" s="2">
        <f>TREND(Calibration!$A$2:$A$4,Calibration!$B$2:$B$4,C112)</f>
        <v>388.00516725135373</v>
      </c>
      <c r="K112" s="2">
        <f>TREND(Calibration!$A$2:$A$4,Calibration!$C$2:$C$4,E112)</f>
        <v>1060.3858697595745</v>
      </c>
      <c r="L112" s="2">
        <f>TREND(Calibration!$A$2:$A$4,Calibration!$D$2:$D$4,G112)</f>
        <v>547.70861283484692</v>
      </c>
    </row>
    <row r="113" spans="1:12" x14ac:dyDescent="0.25">
      <c r="A113">
        <v>556515</v>
      </c>
      <c r="B113">
        <v>14.2159996</v>
      </c>
      <c r="C113">
        <v>0.58319997999999995</v>
      </c>
      <c r="D113">
        <v>1106.91699219</v>
      </c>
      <c r="E113">
        <v>2.38700008</v>
      </c>
      <c r="F113">
        <v>9.9000003020963209E+37</v>
      </c>
      <c r="G113">
        <v>1.45159996</v>
      </c>
      <c r="H113">
        <v>9.9000003020963209E+37</v>
      </c>
      <c r="J113" s="2">
        <f>TREND(Calibration!$A$2:$A$4,Calibration!$B$2:$B$4,C113)</f>
        <v>381.6431826597522</v>
      </c>
      <c r="K113" s="2">
        <f>TREND(Calibration!$A$2:$A$4,Calibration!$C$2:$C$4,E113)</f>
        <v>942.31202739371122</v>
      </c>
      <c r="L113" s="2">
        <f>TREND(Calibration!$A$2:$A$4,Calibration!$D$2:$D$4,G113)</f>
        <v>547.04700811845328</v>
      </c>
    </row>
    <row r="114" spans="1:12" x14ac:dyDescent="0.25">
      <c r="A114">
        <v>561514</v>
      </c>
      <c r="B114">
        <v>14.196999549999999</v>
      </c>
      <c r="C114">
        <v>0.58270001000000005</v>
      </c>
      <c r="D114">
        <v>637.98498534999999</v>
      </c>
      <c r="E114">
        <v>3.0041999800000001</v>
      </c>
      <c r="F114">
        <v>9.9000003020963209E+37</v>
      </c>
      <c r="G114">
        <v>1.4576</v>
      </c>
      <c r="H114">
        <v>9.9000003020963209E+37</v>
      </c>
      <c r="J114" s="2">
        <f>TREND(Calibration!$A$2:$A$4,Calibration!$B$2:$B$4,C114)</f>
        <v>381.33436818560818</v>
      </c>
      <c r="K114" s="2">
        <f>TREND(Calibration!$A$2:$A$4,Calibration!$C$2:$C$4,E114)</f>
        <v>1191.2877995715912</v>
      </c>
      <c r="L114" s="2">
        <f>TREND(Calibration!$A$2:$A$4,Calibration!$D$2:$D$4,G114)</f>
        <v>549.52801133250739</v>
      </c>
    </row>
    <row r="115" spans="1:12" x14ac:dyDescent="0.25">
      <c r="A115">
        <v>566514</v>
      </c>
      <c r="B115">
        <v>14.17700005</v>
      </c>
      <c r="C115">
        <v>0.59240000999999998</v>
      </c>
      <c r="D115">
        <v>414.75201415999999</v>
      </c>
      <c r="E115">
        <v>2.74659991</v>
      </c>
      <c r="F115">
        <v>9.9000003020963209E+37</v>
      </c>
      <c r="G115">
        <v>1.45650005</v>
      </c>
      <c r="H115">
        <v>9.9000003020963209E+37</v>
      </c>
      <c r="J115" s="2">
        <f>TREND(Calibration!$A$2:$A$4,Calibration!$B$2:$B$4,C115)</f>
        <v>387.3257284656201</v>
      </c>
      <c r="K115" s="2">
        <f>TREND(Calibration!$A$2:$A$4,Calibration!$C$2:$C$4,E115)</f>
        <v>1087.3730446577845</v>
      </c>
      <c r="L115" s="2">
        <f>TREND(Calibration!$A$2:$A$4,Calibration!$D$2:$D$4,G115)</f>
        <v>549.07318445047008</v>
      </c>
    </row>
    <row r="116" spans="1:12" x14ac:dyDescent="0.25">
      <c r="A116">
        <v>571516</v>
      </c>
      <c r="B116">
        <v>14.20300007</v>
      </c>
      <c r="C116">
        <v>0.58380001999999998</v>
      </c>
      <c r="D116">
        <v>819.67602538999995</v>
      </c>
      <c r="E116">
        <v>2.28979993</v>
      </c>
      <c r="F116">
        <v>1370.0389404299999</v>
      </c>
      <c r="G116">
        <v>1.4576</v>
      </c>
      <c r="H116">
        <v>9.9000003020963209E+37</v>
      </c>
      <c r="J116" s="2">
        <f>TREND(Calibration!$A$2:$A$4,Calibration!$B$2:$B$4,C116)</f>
        <v>382.01380697134175</v>
      </c>
      <c r="K116" s="2">
        <f>TREND(Calibration!$A$2:$A$4,Calibration!$C$2:$C$4,E116)</f>
        <v>903.10190697396445</v>
      </c>
      <c r="L116" s="2">
        <f>TREND(Calibration!$A$2:$A$4,Calibration!$D$2:$D$4,G116)</f>
        <v>549.52801133250739</v>
      </c>
    </row>
    <row r="117" spans="1:12" x14ac:dyDescent="0.25">
      <c r="A117">
        <v>576516</v>
      </c>
      <c r="B117">
        <v>14.30000019</v>
      </c>
      <c r="C117">
        <v>0.58270001000000005</v>
      </c>
      <c r="D117">
        <v>528.34802246000004</v>
      </c>
      <c r="E117">
        <v>2.3059999900000001</v>
      </c>
      <c r="F117">
        <v>9.9000003020963209E+37</v>
      </c>
      <c r="G117">
        <v>1.45650005</v>
      </c>
      <c r="H117">
        <v>9.9000003020963209E+37</v>
      </c>
      <c r="J117" s="2">
        <f>TREND(Calibration!$A$2:$A$4,Calibration!$B$2:$B$4,C117)</f>
        <v>381.33436818560818</v>
      </c>
      <c r="K117" s="2">
        <f>TREND(Calibration!$A$2:$A$4,Calibration!$C$2:$C$4,E117)</f>
        <v>909.636941162771</v>
      </c>
      <c r="L117" s="2">
        <f>TREND(Calibration!$A$2:$A$4,Calibration!$D$2:$D$4,G117)</f>
        <v>549.07318445047008</v>
      </c>
    </row>
    <row r="118" spans="1:12" x14ac:dyDescent="0.25">
      <c r="A118">
        <v>581515</v>
      </c>
      <c r="B118">
        <v>14.36900043</v>
      </c>
      <c r="C118">
        <v>0.58700001000000002</v>
      </c>
      <c r="D118">
        <v>551.57397461000005</v>
      </c>
      <c r="E118">
        <v>2.2163000099999999</v>
      </c>
      <c r="F118">
        <v>1143.73205566</v>
      </c>
      <c r="G118">
        <v>1.46080005</v>
      </c>
      <c r="H118">
        <v>9.9000003020963209E+37</v>
      </c>
      <c r="J118" s="2">
        <f>TREND(Calibration!$A$2:$A$4,Calibration!$B$2:$B$4,C118)</f>
        <v>383.99033202107739</v>
      </c>
      <c r="K118" s="2">
        <f>TREND(Calibration!$A$2:$A$4,Calibration!$C$2:$C$4,E118)</f>
        <v>873.45235690596792</v>
      </c>
      <c r="L118" s="2">
        <f>TREND(Calibration!$A$2:$A$4,Calibration!$D$2:$D$4,G118)</f>
        <v>550.85122490027254</v>
      </c>
    </row>
    <row r="119" spans="1:12" x14ac:dyDescent="0.25">
      <c r="A119">
        <v>586515</v>
      </c>
      <c r="B119">
        <v>14.32299995</v>
      </c>
      <c r="C119">
        <v>0.58490001999999996</v>
      </c>
      <c r="D119">
        <v>581.71899413999995</v>
      </c>
      <c r="E119">
        <v>2.1958000700000002</v>
      </c>
      <c r="F119">
        <v>972.89398193</v>
      </c>
      <c r="G119">
        <v>1.4737999399999999</v>
      </c>
      <c r="H119">
        <v>9.9000003020963209E+37</v>
      </c>
      <c r="J119" s="2">
        <f>TREND(Calibration!$A$2:$A$4,Calibration!$B$2:$B$4,C119)</f>
        <v>382.69323958041525</v>
      </c>
      <c r="K119" s="2">
        <f>TREND(Calibration!$A$2:$A$4,Calibration!$C$2:$C$4,E119)</f>
        <v>865.18276970885381</v>
      </c>
      <c r="L119" s="2">
        <f>TREND(Calibration!$A$2:$A$4,Calibration!$D$2:$D$4,G119)</f>
        <v>556.22665054282663</v>
      </c>
    </row>
    <row r="120" spans="1:12" x14ac:dyDescent="0.25">
      <c r="A120">
        <v>591515</v>
      </c>
      <c r="B120">
        <v>14.277999879999999</v>
      </c>
      <c r="C120">
        <v>0.58380001999999998</v>
      </c>
      <c r="D120">
        <v>601.23602295000001</v>
      </c>
      <c r="E120">
        <v>2.2033999</v>
      </c>
      <c r="F120">
        <v>944.09002685999997</v>
      </c>
      <c r="G120">
        <v>1.4722000399999999</v>
      </c>
      <c r="H120">
        <v>9.9000003020963209E+37</v>
      </c>
      <c r="J120" s="2">
        <f>TREND(Calibration!$A$2:$A$4,Calibration!$B$2:$B$4,C120)</f>
        <v>382.01380697134175</v>
      </c>
      <c r="K120" s="2">
        <f>TREND(Calibration!$A$2:$A$4,Calibration!$C$2:$C$4,E120)</f>
        <v>868.24850828507613</v>
      </c>
      <c r="L120" s="2">
        <f>TREND(Calibration!$A$2:$A$4,Calibration!$D$2:$D$4,G120)</f>
        <v>555.56509544616642</v>
      </c>
    </row>
    <row r="121" spans="1:12" x14ac:dyDescent="0.25">
      <c r="A121">
        <v>596516</v>
      </c>
      <c r="B121">
        <v>14.20600033</v>
      </c>
      <c r="C121">
        <v>0.58319997999999995</v>
      </c>
      <c r="D121">
        <v>600.05902100000003</v>
      </c>
      <c r="E121">
        <v>2.1800999600000002</v>
      </c>
      <c r="F121">
        <v>926.36798095999995</v>
      </c>
      <c r="G121">
        <v>1.47539997</v>
      </c>
      <c r="H121">
        <v>9.9000003020963209E+37</v>
      </c>
      <c r="J121" s="2">
        <f>TREND(Calibration!$A$2:$A$4,Calibration!$B$2:$B$4,C121)</f>
        <v>381.6431826597522</v>
      </c>
      <c r="K121" s="2">
        <f>TREND(Calibration!$A$2:$A$4,Calibration!$C$2:$C$4,E121)</f>
        <v>858.84941318930851</v>
      </c>
      <c r="L121" s="2">
        <f>TREND(Calibration!$A$2:$A$4,Calibration!$D$2:$D$4,G121)</f>
        <v>556.88825939419814</v>
      </c>
    </row>
    <row r="122" spans="1:12" x14ac:dyDescent="0.25">
      <c r="A122">
        <v>601515</v>
      </c>
      <c r="B122">
        <v>14.17399979</v>
      </c>
      <c r="C122">
        <v>0.59460002000000001</v>
      </c>
      <c r="D122">
        <v>453.47399902000001</v>
      </c>
      <c r="E122">
        <v>2.3053998899999999</v>
      </c>
      <c r="F122">
        <v>9.9000003020963209E+37</v>
      </c>
      <c r="G122">
        <v>1.4716000600000001</v>
      </c>
      <c r="H122">
        <v>9.9000003020963209E+37</v>
      </c>
      <c r="J122" s="2">
        <f>TREND(Calibration!$A$2:$A$4,Calibration!$B$2:$B$4,C122)</f>
        <v>388.68459986042723</v>
      </c>
      <c r="K122" s="2">
        <f>TREND(Calibration!$A$2:$A$4,Calibration!$C$2:$C$4,E122)</f>
        <v>909.39486341634881</v>
      </c>
      <c r="L122" s="2">
        <f>TREND(Calibration!$A$2:$A$4,Calibration!$D$2:$D$4,G122)</f>
        <v>555.31700504870776</v>
      </c>
    </row>
    <row r="123" spans="1:12" x14ac:dyDescent="0.25">
      <c r="A123">
        <v>606517</v>
      </c>
      <c r="B123">
        <v>14.11200047</v>
      </c>
      <c r="C123">
        <v>0.58920002000000005</v>
      </c>
      <c r="D123">
        <v>749.88500977000001</v>
      </c>
      <c r="E123">
        <v>2.4707000300000002</v>
      </c>
      <c r="F123">
        <v>9.9000003020963209E+37</v>
      </c>
      <c r="G123">
        <v>1.4678000200000001</v>
      </c>
      <c r="H123">
        <v>9.9000003020963209E+37</v>
      </c>
      <c r="J123" s="2">
        <f>TREND(Calibration!$A$2:$A$4,Calibration!$B$2:$B$4,C123)</f>
        <v>385.34920341588452</v>
      </c>
      <c r="K123" s="2">
        <f>TREND(Calibration!$A$2:$A$4,Calibration!$C$2:$C$4,E123)</f>
        <v>976.07622548010102</v>
      </c>
      <c r="L123" s="2">
        <f>TREND(Calibration!$A$2:$A$4,Calibration!$D$2:$D$4,G123)</f>
        <v>553.74569694850607</v>
      </c>
    </row>
    <row r="124" spans="1:12" x14ac:dyDescent="0.25">
      <c r="A124">
        <v>611517</v>
      </c>
      <c r="B124">
        <v>14.15799999</v>
      </c>
      <c r="C124">
        <v>0.58590001000000003</v>
      </c>
      <c r="D124">
        <v>605.80499268000005</v>
      </c>
      <c r="E124">
        <v>2.56030011</v>
      </c>
      <c r="F124">
        <v>9.9000003020963209E+37</v>
      </c>
      <c r="G124">
        <v>1.4630000599999999</v>
      </c>
      <c r="H124">
        <v>1198.6209716799999</v>
      </c>
      <c r="J124" s="2">
        <f>TREND(Calibration!$A$2:$A$4,Calibration!$B$2:$B$4,C124)</f>
        <v>383.31089941200383</v>
      </c>
      <c r="K124" s="2">
        <f>TREND(Calibration!$A$2:$A$4,Calibration!$C$2:$C$4,E124)</f>
        <v>1012.2205105086628</v>
      </c>
      <c r="L124" s="2">
        <f>TREND(Calibration!$A$2:$A$4,Calibration!$D$2:$D$4,G124)</f>
        <v>551.76092414910272</v>
      </c>
    </row>
    <row r="125" spans="1:12" x14ac:dyDescent="0.25">
      <c r="A125">
        <v>616516</v>
      </c>
      <c r="B125">
        <v>14.225999829999999</v>
      </c>
      <c r="C125">
        <v>0.58270001000000005</v>
      </c>
      <c r="D125">
        <v>609.63500977000001</v>
      </c>
      <c r="E125">
        <v>2.7762999499999998</v>
      </c>
      <c r="F125">
        <v>1250.2879638700001</v>
      </c>
      <c r="G125">
        <v>1.4592000199999999</v>
      </c>
      <c r="H125">
        <v>9.9000003020963209E+37</v>
      </c>
      <c r="J125" s="2">
        <f>TREND(Calibration!$A$2:$A$4,Calibration!$B$2:$B$4,C125)</f>
        <v>381.33436818560818</v>
      </c>
      <c r="K125" s="2">
        <f>TREND(Calibration!$A$2:$A$4,Calibration!$C$2:$C$4,E125)</f>
        <v>1099.3539124328991</v>
      </c>
      <c r="L125" s="2">
        <f>TREND(Calibration!$A$2:$A$4,Calibration!$D$2:$D$4,G125)</f>
        <v>550.18961604890103</v>
      </c>
    </row>
    <row r="126" spans="1:12" x14ac:dyDescent="0.25">
      <c r="A126">
        <v>621516</v>
      </c>
      <c r="B126">
        <v>14.25800037</v>
      </c>
      <c r="C126">
        <v>0.58810001999999995</v>
      </c>
      <c r="D126">
        <v>809.77899170000001</v>
      </c>
      <c r="E126">
        <v>2.24489999</v>
      </c>
      <c r="F126">
        <v>1076.30895996</v>
      </c>
      <c r="G126">
        <v>1.4619</v>
      </c>
      <c r="H126">
        <v>1366.2469482399999</v>
      </c>
      <c r="J126" s="2">
        <f>TREND(Calibration!$A$2:$A$4,Calibration!$B$2:$B$4,C126)</f>
        <v>384.6697708068109</v>
      </c>
      <c r="K126" s="2">
        <f>TREND(Calibration!$A$2:$A$4,Calibration!$C$2:$C$4,E126)</f>
        <v>884.9894652314423</v>
      </c>
      <c r="L126" s="2">
        <f>TREND(Calibration!$A$2:$A$4,Calibration!$D$2:$D$4,G126)</f>
        <v>551.30605178230985</v>
      </c>
    </row>
    <row r="127" spans="1:12" x14ac:dyDescent="0.25">
      <c r="A127">
        <v>626517</v>
      </c>
      <c r="B127">
        <v>14.333000180000001</v>
      </c>
      <c r="C127">
        <v>0.58380001999999998</v>
      </c>
      <c r="D127">
        <v>876.98797606999995</v>
      </c>
      <c r="E127">
        <v>2.30170012</v>
      </c>
      <c r="F127">
        <v>1038.2089843700001</v>
      </c>
      <c r="G127">
        <v>1.4683999999999999</v>
      </c>
      <c r="H127">
        <v>9.9000003020963209E+37</v>
      </c>
      <c r="J127" s="2">
        <f>TREND(Calibration!$A$2:$A$4,Calibration!$B$2:$B$4,C127)</f>
        <v>382.01380697134175</v>
      </c>
      <c r="K127" s="2">
        <f>TREND(Calibration!$A$2:$A$4,Calibration!$C$2:$C$4,E127)</f>
        <v>907.90239218841998</v>
      </c>
      <c r="L127" s="2">
        <f>TREND(Calibration!$A$2:$A$4,Calibration!$D$2:$D$4,G127)</f>
        <v>553.99378734596462</v>
      </c>
    </row>
    <row r="128" spans="1:12" x14ac:dyDescent="0.25">
      <c r="A128">
        <v>631516</v>
      </c>
      <c r="B128">
        <v>14.34899998</v>
      </c>
      <c r="C128">
        <v>0.59030002000000004</v>
      </c>
      <c r="D128">
        <v>619.82897949000005</v>
      </c>
      <c r="E128">
        <v>2.4630999600000001</v>
      </c>
      <c r="F128">
        <v>9.9000003020963209E+37</v>
      </c>
      <c r="G128">
        <v>1.47000003</v>
      </c>
      <c r="H128">
        <v>1224.01293945</v>
      </c>
      <c r="J128" s="2">
        <f>TREND(Calibration!$A$2:$A$4,Calibration!$B$2:$B$4,C128)</f>
        <v>386.02863602495802</v>
      </c>
      <c r="K128" s="2">
        <f>TREND(Calibration!$A$2:$A$4,Calibration!$C$2:$C$4,E128)</f>
        <v>973.01039008891587</v>
      </c>
      <c r="L128" s="2">
        <f>TREND(Calibration!$A$2:$A$4,Calibration!$D$2:$D$4,G128)</f>
        <v>554.65539619733624</v>
      </c>
    </row>
    <row r="129" spans="1:12" x14ac:dyDescent="0.25">
      <c r="A129">
        <v>636516</v>
      </c>
      <c r="B129">
        <v>14.29699993</v>
      </c>
      <c r="C129">
        <v>0.58539998999999998</v>
      </c>
      <c r="D129">
        <v>1147.26794434</v>
      </c>
      <c r="E129">
        <v>2.6110999600000002</v>
      </c>
      <c r="F129">
        <v>9.9000003020963209E+37</v>
      </c>
      <c r="G129">
        <v>1.4683999999999999</v>
      </c>
      <c r="H129">
        <v>1342.2569580100001</v>
      </c>
      <c r="J129" s="2">
        <f>TREND(Calibration!$A$2:$A$4,Calibration!$B$2:$B$4,C129)</f>
        <v>383.00205405455932</v>
      </c>
      <c r="K129" s="2">
        <f>TREND(Calibration!$A$2:$A$4,Calibration!$C$2:$C$4,E129)</f>
        <v>1032.7129504463078</v>
      </c>
      <c r="L129" s="2">
        <f>TREND(Calibration!$A$2:$A$4,Calibration!$D$2:$D$4,G129)</f>
        <v>553.99378734596462</v>
      </c>
    </row>
    <row r="130" spans="1:12" x14ac:dyDescent="0.25">
      <c r="A130">
        <v>641516</v>
      </c>
      <c r="B130">
        <v>14.213000299999999</v>
      </c>
      <c r="C130">
        <v>0.59399997999999998</v>
      </c>
      <c r="D130">
        <v>925.66802978999999</v>
      </c>
      <c r="E130">
        <v>2.6294999099999998</v>
      </c>
      <c r="F130">
        <v>9.9000003020963209E+37</v>
      </c>
      <c r="G130">
        <v>1.4731999600000001</v>
      </c>
      <c r="H130">
        <v>1224.0169677700001</v>
      </c>
      <c r="J130" s="2">
        <f>TREND(Calibration!$A$2:$A$4,Calibration!$B$2:$B$4,C130)</f>
        <v>388.31397554883767</v>
      </c>
      <c r="K130" s="2">
        <f>TREND(Calibration!$A$2:$A$4,Calibration!$C$2:$C$4,E130)</f>
        <v>1040.1354107533887</v>
      </c>
      <c r="L130" s="2">
        <f>TREND(Calibration!$A$2:$A$4,Calibration!$D$2:$D$4,G130)</f>
        <v>555.97856014536796</v>
      </c>
    </row>
    <row r="131" spans="1:12" x14ac:dyDescent="0.25">
      <c r="A131">
        <v>646516</v>
      </c>
      <c r="B131">
        <v>14.15100002</v>
      </c>
      <c r="C131">
        <v>0.59619999000000001</v>
      </c>
      <c r="D131">
        <v>953.66400146000001</v>
      </c>
      <c r="E131">
        <v>2.4853000600000001</v>
      </c>
      <c r="F131">
        <v>9.9000003020963209E+37</v>
      </c>
      <c r="G131">
        <v>1.4813000000000001</v>
      </c>
      <c r="H131">
        <v>1067.54199219</v>
      </c>
      <c r="J131" s="2">
        <f>TREND(Calibration!$A$2:$A$4,Calibration!$B$2:$B$4,C131)</f>
        <v>389.67284694364486</v>
      </c>
      <c r="K131" s="2">
        <f>TREND(Calibration!$A$2:$A$4,Calibration!$C$2:$C$4,E131)</f>
        <v>981.96581448209247</v>
      </c>
      <c r="L131" s="2">
        <f>TREND(Calibration!$A$2:$A$4,Calibration!$D$2:$D$4,G131)</f>
        <v>559.32790869537212</v>
      </c>
    </row>
    <row r="132" spans="1:12" x14ac:dyDescent="0.25">
      <c r="A132">
        <v>651516</v>
      </c>
      <c r="B132">
        <v>14.14500046</v>
      </c>
      <c r="C132">
        <v>0.59240000999999998</v>
      </c>
      <c r="D132">
        <v>821.29602050999995</v>
      </c>
      <c r="E132">
        <v>2.2778999799999999</v>
      </c>
      <c r="F132">
        <v>9.9000003020963209E+37</v>
      </c>
      <c r="G132">
        <v>1.4667999700000001</v>
      </c>
      <c r="H132">
        <v>1122.0279541</v>
      </c>
      <c r="J132" s="2">
        <f>TREND(Calibration!$A$2:$A$4,Calibration!$B$2:$B$4,C132)</f>
        <v>387.3257284656201</v>
      </c>
      <c r="K132" s="2">
        <f>TREND(Calibration!$A$2:$A$4,Calibration!$C$2:$C$4,E132)</f>
        <v>898.30151857447152</v>
      </c>
      <c r="L132" s="2">
        <f>TREND(Calibration!$A$2:$A$4,Calibration!$D$2:$D$4,G132)</f>
        <v>553.33217849459322</v>
      </c>
    </row>
    <row r="133" spans="1:12" x14ac:dyDescent="0.25">
      <c r="A133">
        <v>656516</v>
      </c>
      <c r="B133">
        <v>14.114999770000001</v>
      </c>
      <c r="C133">
        <v>0.59189999000000004</v>
      </c>
      <c r="D133">
        <v>903.28497314000003</v>
      </c>
      <c r="E133">
        <v>2.21959996</v>
      </c>
      <c r="F133">
        <v>9.9000003020963209E+37</v>
      </c>
      <c r="G133">
        <v>1.4576</v>
      </c>
      <c r="H133">
        <v>9.9000003020963209E+37</v>
      </c>
      <c r="J133" s="2">
        <f>TREND(Calibration!$A$2:$A$4,Calibration!$B$2:$B$4,C133)</f>
        <v>387.01688310817565</v>
      </c>
      <c r="K133" s="2">
        <f>TREND(Calibration!$A$2:$A$4,Calibration!$C$2:$C$4,E133)</f>
        <v>874.78354247388268</v>
      </c>
      <c r="L133" s="2">
        <f>TREND(Calibration!$A$2:$A$4,Calibration!$D$2:$D$4,G133)</f>
        <v>549.52801133250739</v>
      </c>
    </row>
    <row r="134" spans="1:12" x14ac:dyDescent="0.25">
      <c r="A134">
        <v>661516</v>
      </c>
      <c r="B134">
        <v>14.19999981</v>
      </c>
      <c r="C134">
        <v>0.57730000999999997</v>
      </c>
      <c r="D134">
        <v>940.41198729999996</v>
      </c>
      <c r="E134">
        <v>2.1159000400000001</v>
      </c>
      <c r="F134">
        <v>1335.1180419899999</v>
      </c>
      <c r="G134">
        <v>1.4576</v>
      </c>
      <c r="H134">
        <v>9.9000003020963209E+37</v>
      </c>
      <c r="J134" s="2">
        <f>TREND(Calibration!$A$2:$A$4,Calibration!$B$2:$B$4,C134)</f>
        <v>377.99897174106536</v>
      </c>
      <c r="K134" s="2">
        <f>TREND(Calibration!$A$2:$A$4,Calibration!$C$2:$C$4,E134)</f>
        <v>832.95144292755356</v>
      </c>
      <c r="L134" s="2">
        <f>TREND(Calibration!$A$2:$A$4,Calibration!$D$2:$D$4,G134)</f>
        <v>549.52801133250739</v>
      </c>
    </row>
    <row r="135" spans="1:12" x14ac:dyDescent="0.25">
      <c r="A135">
        <v>666517</v>
      </c>
      <c r="B135">
        <v>14.31999969</v>
      </c>
      <c r="C135">
        <v>0.59350002000000002</v>
      </c>
      <c r="D135">
        <v>408.94699097</v>
      </c>
      <c r="E135">
        <v>2.2400999100000001</v>
      </c>
      <c r="F135">
        <v>9.9000003020963209E+37</v>
      </c>
      <c r="G135">
        <v>1.4596999900000001</v>
      </c>
      <c r="H135">
        <v>1140.1199951200001</v>
      </c>
      <c r="J135" s="2">
        <f>TREND(Calibration!$A$2:$A$4,Calibration!$B$2:$B$4,C135)</f>
        <v>388.00516725135373</v>
      </c>
      <c r="K135" s="2">
        <f>TREND(Calibration!$A$2:$A$4,Calibration!$C$2:$C$4,E135)</f>
        <v>883.05313370495378</v>
      </c>
      <c r="L135" s="2">
        <f>TREND(Calibration!$A$2:$A$4,Calibration!$D$2:$D$4,G135)</f>
        <v>550.39635253347967</v>
      </c>
    </row>
    <row r="136" spans="1:12" x14ac:dyDescent="0.25">
      <c r="A136">
        <v>671517</v>
      </c>
      <c r="B136">
        <v>14.291000370000001</v>
      </c>
      <c r="C136">
        <v>0.59299999000000003</v>
      </c>
      <c r="D136">
        <v>1063.00598145</v>
      </c>
      <c r="E136">
        <v>2.1164000000000001</v>
      </c>
      <c r="F136">
        <v>9.9000003020963209E+37</v>
      </c>
      <c r="G136">
        <v>1.46080005</v>
      </c>
      <c r="H136">
        <v>9.9000003020963209E+37</v>
      </c>
      <c r="J136" s="2">
        <f>TREND(Calibration!$A$2:$A$4,Calibration!$B$2:$B$4,C136)</f>
        <v>387.69631571724915</v>
      </c>
      <c r="K136" s="2">
        <f>TREND(Calibration!$A$2:$A$4,Calibration!$C$2:$C$4,E136)</f>
        <v>833.15312463077169</v>
      </c>
      <c r="L136" s="2">
        <f>TREND(Calibration!$A$2:$A$4,Calibration!$D$2:$D$4,G136)</f>
        <v>550.85122490027254</v>
      </c>
    </row>
    <row r="137" spans="1:12" x14ac:dyDescent="0.25">
      <c r="A137">
        <v>676516</v>
      </c>
      <c r="B137">
        <v>14.19999981</v>
      </c>
      <c r="C137">
        <v>0.59240000999999998</v>
      </c>
      <c r="D137">
        <v>833.07299805000002</v>
      </c>
      <c r="E137">
        <v>2.1045000599999999</v>
      </c>
      <c r="F137">
        <v>9.9000003020963209E+37</v>
      </c>
      <c r="G137">
        <v>1.4623999599999999</v>
      </c>
      <c r="H137">
        <v>9.9000003020963209E+37</v>
      </c>
      <c r="J137" s="2">
        <f>TREND(Calibration!$A$2:$A$4,Calibration!$B$2:$B$4,C137)</f>
        <v>387.3257284656201</v>
      </c>
      <c r="K137" s="2">
        <f>TREND(Calibration!$A$2:$A$4,Calibration!$C$2:$C$4,E137)</f>
        <v>828.35274026523552</v>
      </c>
      <c r="L137" s="2">
        <f>TREND(Calibration!$A$2:$A$4,Calibration!$D$2:$D$4,G137)</f>
        <v>551.51278413191051</v>
      </c>
    </row>
    <row r="138" spans="1:12" x14ac:dyDescent="0.25">
      <c r="A138">
        <v>681516</v>
      </c>
      <c r="B138">
        <v>14.20600033</v>
      </c>
      <c r="C138">
        <v>0.59299999000000003</v>
      </c>
      <c r="D138">
        <v>396.08999634000003</v>
      </c>
      <c r="E138">
        <v>2.0322000999999998</v>
      </c>
      <c r="F138">
        <v>9.9000003020963209E+37</v>
      </c>
      <c r="G138">
        <v>1.4673000599999999</v>
      </c>
      <c r="H138">
        <v>9.9000003020963209E+37</v>
      </c>
      <c r="J138" s="2">
        <f>TREND(Calibration!$A$2:$A$4,Calibration!$B$2:$B$4,C138)</f>
        <v>387.69631571724915</v>
      </c>
      <c r="K138" s="2">
        <f>TREND(Calibration!$A$2:$A$4,Calibration!$C$2:$C$4,E138)</f>
        <v>799.18724887512053</v>
      </c>
      <c r="L138" s="2">
        <f>TREND(Calibration!$A$2:$A$4,Calibration!$D$2:$D$4,G138)</f>
        <v>553.53896459890518</v>
      </c>
    </row>
    <row r="139" spans="1:12" x14ac:dyDescent="0.25">
      <c r="A139">
        <v>686517</v>
      </c>
      <c r="B139">
        <v>14.14500046</v>
      </c>
      <c r="C139">
        <v>0.59939998000000005</v>
      </c>
      <c r="D139">
        <v>873.49499512</v>
      </c>
      <c r="E139">
        <v>2.2644000100000001</v>
      </c>
      <c r="F139">
        <v>9.9000003020963209E+37</v>
      </c>
      <c r="G139">
        <v>1.47109997</v>
      </c>
      <c r="H139">
        <v>9.9000003020963209E+37</v>
      </c>
      <c r="J139" s="2">
        <f>TREND(Calibration!$A$2:$A$4,Calibration!$B$2:$B$4,C139)</f>
        <v>391.6493719933805</v>
      </c>
      <c r="K139" s="2">
        <f>TREND(Calibration!$A$2:$A$4,Calibration!$C$2:$C$4,E139)</f>
        <v>892.85568902212037</v>
      </c>
      <c r="L139" s="2">
        <f>TREND(Calibration!$A$2:$A$4,Calibration!$D$2:$D$4,G139)</f>
        <v>555.11021894439568</v>
      </c>
    </row>
    <row r="140" spans="1:12" x14ac:dyDescent="0.25">
      <c r="A140">
        <v>691516</v>
      </c>
      <c r="B140">
        <v>14.09000015</v>
      </c>
      <c r="C140">
        <v>0.59509999000000002</v>
      </c>
      <c r="D140">
        <v>989.06896973000005</v>
      </c>
      <c r="E140">
        <v>1.9830000400000001</v>
      </c>
      <c r="F140">
        <v>9.9000003020963209E+37</v>
      </c>
      <c r="G140">
        <v>1.4722000399999999</v>
      </c>
      <c r="H140">
        <v>9.9000003020963209E+37</v>
      </c>
      <c r="J140" s="2">
        <f>TREND(Calibration!$A$2:$A$4,Calibration!$B$2:$B$4,C140)</f>
        <v>388.9934143345713</v>
      </c>
      <c r="K140" s="2">
        <f>TREND(Calibration!$A$2:$A$4,Calibration!$C$2:$C$4,E140)</f>
        <v>779.34015730932811</v>
      </c>
      <c r="L140" s="2">
        <f>TREND(Calibration!$A$2:$A$4,Calibration!$D$2:$D$4,G140)</f>
        <v>555.56509544616642</v>
      </c>
    </row>
    <row r="141" spans="1:12" x14ac:dyDescent="0.25">
      <c r="A141">
        <v>696516</v>
      </c>
      <c r="B141">
        <v>14.07299995</v>
      </c>
      <c r="C141">
        <v>0.59890001999999998</v>
      </c>
      <c r="D141">
        <v>564.63897704999999</v>
      </c>
      <c r="E141">
        <v>2.0861999999999998</v>
      </c>
      <c r="F141">
        <v>9.9000003020963209E+37</v>
      </c>
      <c r="G141">
        <v>1.4775999799999999</v>
      </c>
      <c r="H141">
        <v>9.9000003020963209E+37</v>
      </c>
      <c r="J141" s="2">
        <f>TREND(Calibration!$A$2:$A$4,Calibration!$B$2:$B$4,C141)</f>
        <v>391.34056369589644</v>
      </c>
      <c r="K141" s="2">
        <f>TREND(Calibration!$A$2:$A$4,Calibration!$C$2:$C$4,E141)</f>
        <v>820.97057515243898</v>
      </c>
      <c r="L141" s="2">
        <f>TREND(Calibration!$A$2:$A$4,Calibration!$D$2:$D$4,G141)</f>
        <v>557.79795864302832</v>
      </c>
    </row>
    <row r="142" spans="1:12" x14ac:dyDescent="0.25">
      <c r="A142">
        <v>701518</v>
      </c>
      <c r="B142">
        <v>14.210000040000001</v>
      </c>
      <c r="C142">
        <v>0.58319997999999995</v>
      </c>
      <c r="D142">
        <v>776.08898925999995</v>
      </c>
      <c r="E142">
        <v>2.5306000700000002</v>
      </c>
      <c r="F142">
        <v>9.9000003020963209E+37</v>
      </c>
      <c r="G142">
        <v>1.47969997</v>
      </c>
      <c r="H142">
        <v>9.9000003020963209E+37</v>
      </c>
      <c r="J142" s="2">
        <f>TREND(Calibration!$A$2:$A$4,Calibration!$B$2:$B$4,C142)</f>
        <v>381.6431826597522</v>
      </c>
      <c r="K142" s="2">
        <f>TREND(Calibration!$A$2:$A$4,Calibration!$C$2:$C$4,E142)</f>
        <v>1000.2396427335483</v>
      </c>
      <c r="L142" s="2">
        <f>TREND(Calibration!$A$2:$A$4,Calibration!$D$2:$D$4,G142)</f>
        <v>558.6662998440006</v>
      </c>
    </row>
    <row r="143" spans="1:12" x14ac:dyDescent="0.25">
      <c r="A143">
        <v>706519</v>
      </c>
      <c r="B143">
        <v>14.32600021</v>
      </c>
      <c r="C143">
        <v>0.59460002000000001</v>
      </c>
      <c r="D143">
        <v>549.94299316000001</v>
      </c>
      <c r="E143">
        <v>2.6084001099999998</v>
      </c>
      <c r="F143">
        <v>9.9000003020963209E+37</v>
      </c>
      <c r="G143">
        <v>1.4839999699999999</v>
      </c>
      <c r="H143">
        <v>1304.6719970700001</v>
      </c>
      <c r="J143" s="2">
        <f>TREND(Calibration!$A$2:$A$4,Calibration!$B$2:$B$4,C143)</f>
        <v>388.68459986042723</v>
      </c>
      <c r="K143" s="2">
        <f>TREND(Calibration!$A$2:$A$4,Calibration!$C$2:$C$4,E143)</f>
        <v>1031.6238426248151</v>
      </c>
      <c r="L143" s="2">
        <f>TREND(Calibration!$A$2:$A$4,Calibration!$D$2:$D$4,G143)</f>
        <v>560.44434029380307</v>
      </c>
    </row>
    <row r="144" spans="1:12" x14ac:dyDescent="0.25">
      <c r="A144">
        <v>711518</v>
      </c>
      <c r="B144">
        <v>14.39099979</v>
      </c>
      <c r="C144">
        <v>0.60159998999999997</v>
      </c>
      <c r="D144">
        <v>879.62097168000003</v>
      </c>
      <c r="E144">
        <v>3.2671999899999999</v>
      </c>
      <c r="F144">
        <v>9.9000003020963209E+37</v>
      </c>
      <c r="G144">
        <v>1.48459995</v>
      </c>
      <c r="H144">
        <v>1306.2209472699999</v>
      </c>
      <c r="J144" s="2">
        <f>TREND(Calibration!$A$2:$A$4,Calibration!$B$2:$B$4,C144)</f>
        <v>393.00824338818757</v>
      </c>
      <c r="K144" s="2">
        <f>TREND(Calibration!$A$2:$A$4,Calibration!$C$2:$C$4,E144)</f>
        <v>1297.3808669433456</v>
      </c>
      <c r="L144" s="2">
        <f>TREND(Calibration!$A$2:$A$4,Calibration!$D$2:$D$4,G144)</f>
        <v>560.69243069126173</v>
      </c>
    </row>
    <row r="145" spans="1:12" x14ac:dyDescent="0.25">
      <c r="A145">
        <v>716518</v>
      </c>
      <c r="B145">
        <v>14.37199974</v>
      </c>
      <c r="C145">
        <v>0.59189999000000004</v>
      </c>
      <c r="D145">
        <v>1250.94799805</v>
      </c>
      <c r="E145">
        <v>3.0522999799999999</v>
      </c>
      <c r="F145">
        <v>9.9000003020963209E+37</v>
      </c>
      <c r="G145">
        <v>1.48570001</v>
      </c>
      <c r="H145">
        <v>9.9000003020963209E+37</v>
      </c>
      <c r="J145" s="2">
        <f>TREND(Calibration!$A$2:$A$4,Calibration!$B$2:$B$4,C145)</f>
        <v>387.01688310817565</v>
      </c>
      <c r="K145" s="2">
        <f>TREND(Calibration!$A$2:$A$4,Calibration!$C$2:$C$4,E145)</f>
        <v>1210.6911316877433</v>
      </c>
      <c r="L145" s="2">
        <f>TREND(Calibration!$A$2:$A$4,Calibration!$D$2:$D$4,G145)</f>
        <v>561.14730305805472</v>
      </c>
    </row>
    <row r="146" spans="1:12" x14ac:dyDescent="0.25">
      <c r="A146">
        <v>721518</v>
      </c>
      <c r="B146">
        <v>14.291000370000001</v>
      </c>
      <c r="C146">
        <v>0.59619999000000001</v>
      </c>
      <c r="D146">
        <v>1119.79504395</v>
      </c>
      <c r="E146">
        <v>2.4031999100000001</v>
      </c>
      <c r="F146">
        <v>9.9000003020963209E+37</v>
      </c>
      <c r="G146">
        <v>1.4830000400000001</v>
      </c>
      <c r="H146">
        <v>1351.7519531200001</v>
      </c>
      <c r="J146" s="2">
        <f>TREND(Calibration!$A$2:$A$4,Calibration!$B$2:$B$4,C146)</f>
        <v>389.67284694364486</v>
      </c>
      <c r="K146" s="2">
        <f>TREND(Calibration!$A$2:$A$4,Calibration!$C$2:$C$4,E146)</f>
        <v>948.84696880151193</v>
      </c>
      <c r="L146" s="2">
        <f>TREND(Calibration!$A$2:$A$4,Calibration!$D$2:$D$4,G146)</f>
        <v>560.03087145962377</v>
      </c>
    </row>
    <row r="147" spans="1:12" x14ac:dyDescent="0.25">
      <c r="A147">
        <v>726519</v>
      </c>
      <c r="B147">
        <v>14.225999829999999</v>
      </c>
      <c r="C147">
        <v>0.59570003000000005</v>
      </c>
      <c r="D147">
        <v>1020.24902344</v>
      </c>
      <c r="E147">
        <v>2.3836998899999999</v>
      </c>
      <c r="F147">
        <v>9.9000003020963209E+37</v>
      </c>
      <c r="G147">
        <v>1.4726999999999999</v>
      </c>
      <c r="H147">
        <v>1255.7540283200001</v>
      </c>
      <c r="J147" s="2">
        <f>TREND(Calibration!$A$2:$A$4,Calibration!$B$2:$B$4,C147)</f>
        <v>389.36403864616085</v>
      </c>
      <c r="K147" s="2">
        <f>TREND(Calibration!$A$2:$A$4,Calibration!$C$2:$C$4,E147)</f>
        <v>940.98074501083386</v>
      </c>
      <c r="L147" s="2">
        <f>TREND(Calibration!$A$2:$A$4,Calibration!$D$2:$D$4,G147)</f>
        <v>555.77182779576708</v>
      </c>
    </row>
    <row r="148" spans="1:12" x14ac:dyDescent="0.25">
      <c r="A148">
        <v>731532</v>
      </c>
      <c r="B148">
        <v>14.15400028</v>
      </c>
      <c r="C148">
        <v>0.58759998999999996</v>
      </c>
      <c r="D148">
        <v>1331.1569824200001</v>
      </c>
      <c r="E148">
        <v>2.1768999099999999</v>
      </c>
      <c r="F148">
        <v>1007.4879760699999</v>
      </c>
      <c r="G148">
        <v>1.4722000399999999</v>
      </c>
      <c r="H148">
        <v>9.9000003020963209E+37</v>
      </c>
      <c r="J148" s="2">
        <f>TREND(Calibration!$A$2:$A$4,Calibration!$B$2:$B$4,C148)</f>
        <v>384.36091927270638</v>
      </c>
      <c r="K148" s="2">
        <f>TREND(Calibration!$A$2:$A$4,Calibration!$C$2:$C$4,E148)</f>
        <v>857.55852684963497</v>
      </c>
      <c r="L148" s="2">
        <f>TREND(Calibration!$A$2:$A$4,Calibration!$D$2:$D$4,G148)</f>
        <v>555.56509544616642</v>
      </c>
    </row>
    <row r="149" spans="1:12" x14ac:dyDescent="0.25">
      <c r="A149">
        <v>736519</v>
      </c>
      <c r="B149">
        <v>14.12199974</v>
      </c>
      <c r="C149">
        <v>0.59030002000000004</v>
      </c>
      <c r="D149">
        <v>973.57000731999995</v>
      </c>
      <c r="E149">
        <v>2.08349991</v>
      </c>
      <c r="F149">
        <v>826.95397949000005</v>
      </c>
      <c r="G149">
        <v>1.4694999500000001</v>
      </c>
      <c r="H149">
        <v>9.9000003020963209E+37</v>
      </c>
      <c r="J149" s="2">
        <f>TREND(Calibration!$A$2:$A$4,Calibration!$B$2:$B$4,C149)</f>
        <v>386.02863602495802</v>
      </c>
      <c r="K149" s="2">
        <f>TREND(Calibration!$A$2:$A$4,Calibration!$C$2:$C$4,E149)</f>
        <v>819.88137051598369</v>
      </c>
      <c r="L149" s="2">
        <f>TREND(Calibration!$A$2:$A$4,Calibration!$D$2:$D$4,G149)</f>
        <v>554.44861422800204</v>
      </c>
    </row>
    <row r="150" spans="1:12" x14ac:dyDescent="0.25">
      <c r="A150">
        <v>741518</v>
      </c>
      <c r="B150">
        <v>14.17099953</v>
      </c>
      <c r="C150">
        <v>0.58859998000000002</v>
      </c>
      <c r="D150">
        <v>1008.20300293</v>
      </c>
      <c r="E150">
        <v>2.24489999</v>
      </c>
      <c r="F150">
        <v>647.33300781000003</v>
      </c>
      <c r="G150">
        <v>1.4694999500000001</v>
      </c>
      <c r="H150">
        <v>9.9000003020963209E+37</v>
      </c>
      <c r="J150" s="2">
        <f>TREND(Calibration!$A$2:$A$4,Calibration!$B$2:$B$4,C150)</f>
        <v>384.97857910429497</v>
      </c>
      <c r="K150" s="2">
        <f>TREND(Calibration!$A$2:$A$4,Calibration!$C$2:$C$4,E150)</f>
        <v>884.9894652314423</v>
      </c>
      <c r="L150" s="2">
        <f>TREND(Calibration!$A$2:$A$4,Calibration!$D$2:$D$4,G150)</f>
        <v>554.44861422800204</v>
      </c>
    </row>
    <row r="151" spans="1:12" x14ac:dyDescent="0.25">
      <c r="A151">
        <v>746519</v>
      </c>
      <c r="B151">
        <v>14.381999970000001</v>
      </c>
      <c r="C151">
        <v>0.58429998000000005</v>
      </c>
      <c r="D151">
        <v>845.62298583999996</v>
      </c>
      <c r="E151">
        <v>3.3406999100000001</v>
      </c>
      <c r="F151">
        <v>1212.7850341799999</v>
      </c>
      <c r="G151">
        <v>1.4683999999999999</v>
      </c>
      <c r="H151">
        <v>9.9000003020963209E+37</v>
      </c>
      <c r="J151" s="2">
        <f>TREND(Calibration!$A$2:$A$4,Calibration!$B$2:$B$4,C151)</f>
        <v>382.32261526882576</v>
      </c>
      <c r="K151" s="2">
        <f>TREND(Calibration!$A$2:$A$4,Calibration!$C$2:$C$4,E151)</f>
        <v>1327.030417011342</v>
      </c>
      <c r="L151" s="2">
        <f>TREND(Calibration!$A$2:$A$4,Calibration!$D$2:$D$4,G151)</f>
        <v>553.99378734596462</v>
      </c>
    </row>
    <row r="152" spans="1:12" x14ac:dyDescent="0.25">
      <c r="A152">
        <v>751516</v>
      </c>
      <c r="B152">
        <v>14.536999700000001</v>
      </c>
      <c r="C152">
        <v>0.58590001000000003</v>
      </c>
      <c r="D152">
        <v>846.18499756000006</v>
      </c>
      <c r="E152">
        <v>3.44869995</v>
      </c>
      <c r="F152">
        <v>9.9000003020963209E+37</v>
      </c>
      <c r="G152">
        <v>1.47049999</v>
      </c>
      <c r="H152">
        <v>979.18103026999995</v>
      </c>
      <c r="J152" s="2">
        <f>TREND(Calibration!$A$2:$A$4,Calibration!$B$2:$B$4,C152)</f>
        <v>383.31089941200383</v>
      </c>
      <c r="K152" s="2">
        <f>TREND(Calibration!$A$2:$A$4,Calibration!$C$2:$C$4,E152)</f>
        <v>1370.5971663809414</v>
      </c>
      <c r="L152" s="2">
        <f>TREND(Calibration!$A$2:$A$4,Calibration!$D$2:$D$4,G152)</f>
        <v>554.8621285469369</v>
      </c>
    </row>
    <row r="153" spans="1:12" x14ac:dyDescent="0.25">
      <c r="A153">
        <v>756516</v>
      </c>
      <c r="B153">
        <v>14.618000029999999</v>
      </c>
      <c r="C153">
        <v>0.58759998999999996</v>
      </c>
      <c r="D153">
        <v>1204.5369873</v>
      </c>
      <c r="E153">
        <v>3.0144999000000001</v>
      </c>
      <c r="F153">
        <v>1042.1359863299999</v>
      </c>
      <c r="G153">
        <v>1.4716000600000001</v>
      </c>
      <c r="H153">
        <v>9.9000003020963209E+37</v>
      </c>
      <c r="J153" s="2">
        <f>TREND(Calibration!$A$2:$A$4,Calibration!$B$2:$B$4,C153)</f>
        <v>384.36091927270638</v>
      </c>
      <c r="K153" s="2">
        <f>TREND(Calibration!$A$2:$A$4,Calibration!$C$2:$C$4,E153)</f>
        <v>1195.4427427842688</v>
      </c>
      <c r="L153" s="2">
        <f>TREND(Calibration!$A$2:$A$4,Calibration!$D$2:$D$4,G153)</f>
        <v>555.31700504870776</v>
      </c>
    </row>
    <row r="154" spans="1:12" x14ac:dyDescent="0.25">
      <c r="A154">
        <v>761516</v>
      </c>
      <c r="B154">
        <v>14.59200001</v>
      </c>
      <c r="C154">
        <v>0.58319997999999995</v>
      </c>
      <c r="D154">
        <v>1302.1180419899999</v>
      </c>
      <c r="E154">
        <v>2.7434001000000001</v>
      </c>
      <c r="F154">
        <v>778.09497069999998</v>
      </c>
      <c r="G154">
        <v>1.47000003</v>
      </c>
      <c r="H154">
        <v>9.9000003020963209E+37</v>
      </c>
      <c r="J154" s="2">
        <f>TREND(Calibration!$A$2:$A$4,Calibration!$B$2:$B$4,C154)</f>
        <v>381.6431826597522</v>
      </c>
      <c r="K154" s="2">
        <f>TREND(Calibration!$A$2:$A$4,Calibration!$C$2:$C$4,E154)</f>
        <v>1086.0822551330739</v>
      </c>
      <c r="L154" s="2">
        <f>TREND(Calibration!$A$2:$A$4,Calibration!$D$2:$D$4,G154)</f>
        <v>554.65539619733624</v>
      </c>
    </row>
    <row r="155" spans="1:12" x14ac:dyDescent="0.25">
      <c r="A155">
        <v>766517</v>
      </c>
      <c r="B155">
        <v>14.557000159999999</v>
      </c>
      <c r="C155">
        <v>0.57889997999999998</v>
      </c>
      <c r="D155">
        <v>886.02697753999996</v>
      </c>
      <c r="E155">
        <v>2.6338000300000002</v>
      </c>
      <c r="F155">
        <v>900.58502196999996</v>
      </c>
      <c r="G155">
        <v>1.4770000000000001</v>
      </c>
      <c r="H155">
        <v>9.9000003020963209E+37</v>
      </c>
      <c r="J155" s="2">
        <f>TREND(Calibration!$A$2:$A$4,Calibration!$B$2:$B$4,C155)</f>
        <v>378.98721882428299</v>
      </c>
      <c r="K155" s="2">
        <f>TREND(Calibration!$A$2:$A$4,Calibration!$C$2:$C$4,E155)</f>
        <v>1041.8700605766592</v>
      </c>
      <c r="L155" s="2">
        <f>TREND(Calibration!$A$2:$A$4,Calibration!$D$2:$D$4,G155)</f>
        <v>557.54986824556966</v>
      </c>
    </row>
    <row r="156" spans="1:12" x14ac:dyDescent="0.25">
      <c r="A156">
        <v>771517</v>
      </c>
      <c r="B156">
        <v>14.46899986</v>
      </c>
      <c r="C156">
        <v>0.58270001000000005</v>
      </c>
      <c r="D156">
        <v>1308.65197754</v>
      </c>
      <c r="E156">
        <v>2.58520007</v>
      </c>
      <c r="F156">
        <v>820.27899170000001</v>
      </c>
      <c r="G156">
        <v>1.4737999399999999</v>
      </c>
      <c r="H156">
        <v>9.9000003020963209E+37</v>
      </c>
      <c r="J156" s="2">
        <f>TREND(Calibration!$A$2:$A$4,Calibration!$B$2:$B$4,C156)</f>
        <v>381.33436818560818</v>
      </c>
      <c r="K156" s="2">
        <f>TREND(Calibration!$A$2:$A$4,Calibration!$C$2:$C$4,E156)</f>
        <v>1022.2650467572887</v>
      </c>
      <c r="L156" s="2">
        <f>TREND(Calibration!$A$2:$A$4,Calibration!$D$2:$D$4,G156)</f>
        <v>556.22665054282663</v>
      </c>
    </row>
    <row r="157" spans="1:12" x14ac:dyDescent="0.25">
      <c r="A157">
        <v>776517</v>
      </c>
      <c r="B157">
        <v>14.40699959</v>
      </c>
      <c r="C157">
        <v>0.58050000999999996</v>
      </c>
      <c r="D157">
        <v>798.45501708999996</v>
      </c>
      <c r="E157">
        <v>2.2427999999999999</v>
      </c>
      <c r="F157">
        <v>656.24499512</v>
      </c>
      <c r="G157">
        <v>1.47049999</v>
      </c>
      <c r="H157">
        <v>9.9000003020963209E+37</v>
      </c>
      <c r="J157" s="2">
        <f>TREND(Calibration!$A$2:$A$4,Calibration!$B$2:$B$4,C157)</f>
        <v>379.97550296746107</v>
      </c>
      <c r="K157" s="2">
        <f>TREND(Calibration!$A$2:$A$4,Calibration!$C$2:$C$4,E157)</f>
        <v>884.14233834140896</v>
      </c>
      <c r="L157" s="2">
        <f>TREND(Calibration!$A$2:$A$4,Calibration!$D$2:$D$4,G157)</f>
        <v>554.8621285469369</v>
      </c>
    </row>
    <row r="158" spans="1:12" x14ac:dyDescent="0.25">
      <c r="A158">
        <v>781516</v>
      </c>
      <c r="B158">
        <v>14.37199974</v>
      </c>
      <c r="C158">
        <v>0.58429998000000005</v>
      </c>
      <c r="D158">
        <v>740.80200194999998</v>
      </c>
      <c r="E158">
        <v>2.53769994</v>
      </c>
      <c r="F158">
        <v>860.61602783000001</v>
      </c>
      <c r="G158">
        <v>1.4737999399999999</v>
      </c>
      <c r="H158">
        <v>9.9000003020963209E+37</v>
      </c>
      <c r="J158" s="2">
        <f>TREND(Calibration!$A$2:$A$4,Calibration!$B$2:$B$4,C158)</f>
        <v>382.32261526882576</v>
      </c>
      <c r="K158" s="2">
        <f>TREND(Calibration!$A$2:$A$4,Calibration!$C$2:$C$4,E158)</f>
        <v>1003.1036996065525</v>
      </c>
      <c r="L158" s="2">
        <f>TREND(Calibration!$A$2:$A$4,Calibration!$D$2:$D$4,G158)</f>
        <v>556.22665054282663</v>
      </c>
    </row>
    <row r="159" spans="1:12" x14ac:dyDescent="0.25">
      <c r="A159">
        <v>786518</v>
      </c>
      <c r="B159">
        <v>14.23600006</v>
      </c>
      <c r="C159">
        <v>0.58270001000000005</v>
      </c>
      <c r="D159">
        <v>1168.2969970700001</v>
      </c>
      <c r="E159">
        <v>2.4021000899999998</v>
      </c>
      <c r="F159">
        <v>618.00897216999999</v>
      </c>
      <c r="G159">
        <v>1.47490001</v>
      </c>
      <c r="H159">
        <v>9.9000003020963209E+37</v>
      </c>
      <c r="J159" s="2">
        <f>TREND(Calibration!$A$2:$A$4,Calibration!$B$2:$B$4,C159)</f>
        <v>381.33436818560818</v>
      </c>
      <c r="K159" s="2">
        <f>TREND(Calibration!$A$2:$A$4,Calibration!$C$2:$C$4,E159)</f>
        <v>948.40330616683434</v>
      </c>
      <c r="L159" s="2">
        <f>TREND(Calibration!$A$2:$A$4,Calibration!$D$2:$D$4,G159)</f>
        <v>556.68152704459737</v>
      </c>
    </row>
    <row r="160" spans="1:12" x14ac:dyDescent="0.25">
      <c r="A160">
        <v>791532</v>
      </c>
      <c r="B160">
        <v>14.18700027</v>
      </c>
      <c r="C160">
        <v>0.58700001000000002</v>
      </c>
      <c r="D160">
        <v>855.31298828000001</v>
      </c>
      <c r="E160">
        <v>2.21199989</v>
      </c>
      <c r="F160">
        <v>755.84802246000004</v>
      </c>
      <c r="G160">
        <v>1.47539997</v>
      </c>
      <c r="H160">
        <v>9.9000003020963209E+37</v>
      </c>
      <c r="J160" s="2">
        <f>TREND(Calibration!$A$2:$A$4,Calibration!$B$2:$B$4,C160)</f>
        <v>383.99033202107739</v>
      </c>
      <c r="K160" s="2">
        <f>TREND(Calibration!$A$2:$A$4,Calibration!$C$2:$C$4,E160)</f>
        <v>871.71770708269753</v>
      </c>
      <c r="L160" s="2">
        <f>TREND(Calibration!$A$2:$A$4,Calibration!$D$2:$D$4,G160)</f>
        <v>556.88825939419814</v>
      </c>
    </row>
    <row r="161" spans="1:12" x14ac:dyDescent="0.25">
      <c r="A161">
        <v>796520</v>
      </c>
      <c r="B161">
        <v>14.18999958</v>
      </c>
      <c r="C161">
        <v>0.58160000999999995</v>
      </c>
      <c r="D161">
        <v>672.26202393000005</v>
      </c>
      <c r="E161">
        <v>2.3145999900000001</v>
      </c>
      <c r="F161">
        <v>925.68200683999999</v>
      </c>
      <c r="G161">
        <v>1.4830000400000001</v>
      </c>
      <c r="H161">
        <v>9.9000003020963209E+37</v>
      </c>
      <c r="J161" s="2">
        <f>TREND(Calibration!$A$2:$A$4,Calibration!$B$2:$B$4,C161)</f>
        <v>380.65493557653457</v>
      </c>
      <c r="K161" s="2">
        <f>TREND(Calibration!$A$2:$A$4,Calibration!$C$2:$C$4,E161)</f>
        <v>913.10614399434917</v>
      </c>
      <c r="L161" s="2">
        <f>TREND(Calibration!$A$2:$A$4,Calibration!$D$2:$D$4,G161)</f>
        <v>560.03087145962377</v>
      </c>
    </row>
    <row r="162" spans="1:12" x14ac:dyDescent="0.25">
      <c r="A162">
        <v>801530</v>
      </c>
      <c r="B162">
        <v>14.20600033</v>
      </c>
      <c r="C162">
        <v>0.59780001999999999</v>
      </c>
      <c r="D162">
        <v>748.75701904000005</v>
      </c>
      <c r="E162">
        <v>2.6440000499999998</v>
      </c>
      <c r="F162">
        <v>9.9000003020963209E+37</v>
      </c>
      <c r="G162">
        <v>1.4823999400000001</v>
      </c>
      <c r="H162">
        <v>9.9000003020963209E+37</v>
      </c>
      <c r="J162" s="2">
        <f>TREND(Calibration!$A$2:$A$4,Calibration!$B$2:$B$4,C162)</f>
        <v>390.66113108682293</v>
      </c>
      <c r="K162" s="2">
        <f>TREND(Calibration!$A$2:$A$4,Calibration!$C$2:$C$4,E162)</f>
        <v>1045.9847045610957</v>
      </c>
      <c r="L162" s="2">
        <f>TREND(Calibration!$A$2:$A$4,Calibration!$D$2:$D$4,G162)</f>
        <v>559.78273144243155</v>
      </c>
    </row>
    <row r="163" spans="1:12" x14ac:dyDescent="0.25">
      <c r="A163">
        <v>806519</v>
      </c>
      <c r="B163">
        <v>14.210000040000001</v>
      </c>
      <c r="C163">
        <v>0.57999997999999997</v>
      </c>
      <c r="D163">
        <v>9.9000003020963209E+37</v>
      </c>
      <c r="E163">
        <v>2.4890000799999998</v>
      </c>
      <c r="F163">
        <v>1111.9060058600001</v>
      </c>
      <c r="G163">
        <v>1.4808000299999999</v>
      </c>
      <c r="H163">
        <v>9.9000003020963209E+37</v>
      </c>
      <c r="J163" s="2">
        <f>TREND(Calibration!$A$2:$A$4,Calibration!$B$2:$B$4,C163)</f>
        <v>379.66665143335649</v>
      </c>
      <c r="K163" s="2">
        <f>TREND(Calibration!$A$2:$A$4,Calibration!$C$2:$C$4,E163)</f>
        <v>983.45838655894067</v>
      </c>
      <c r="L163" s="2">
        <f>TREND(Calibration!$A$2:$A$4,Calibration!$D$2:$D$4,G163)</f>
        <v>559.12117221079347</v>
      </c>
    </row>
    <row r="164" spans="1:12" x14ac:dyDescent="0.25">
      <c r="A164">
        <v>811519</v>
      </c>
      <c r="B164">
        <v>14.225999829999999</v>
      </c>
      <c r="C164">
        <v>0.59670000999999995</v>
      </c>
      <c r="D164">
        <v>383.29901123000002</v>
      </c>
      <c r="E164">
        <v>2.3108000799999999</v>
      </c>
      <c r="F164">
        <v>9.9000003020963209E+37</v>
      </c>
      <c r="G164">
        <v>1.4835</v>
      </c>
      <c r="H164">
        <v>1016.64898682</v>
      </c>
      <c r="J164" s="2">
        <f>TREND(Calibration!$A$2:$A$4,Calibration!$B$2:$B$4,C164)</f>
        <v>389.98169230108931</v>
      </c>
      <c r="K164" s="2">
        <f>TREND(Calibration!$A$2:$A$4,Calibration!$C$2:$C$4,E164)</f>
        <v>911.57327672321628</v>
      </c>
      <c r="L164" s="2">
        <f>TREND(Calibration!$A$2:$A$4,Calibration!$D$2:$D$4,G164)</f>
        <v>560.23760380922454</v>
      </c>
    </row>
    <row r="165" spans="1:12" x14ac:dyDescent="0.25">
      <c r="A165">
        <v>816518</v>
      </c>
      <c r="B165">
        <v>14.19999981</v>
      </c>
      <c r="C165">
        <v>0.59619999000000001</v>
      </c>
      <c r="D165">
        <v>896.37799071999996</v>
      </c>
      <c r="E165">
        <v>2.0122001200000001</v>
      </c>
      <c r="F165">
        <v>9.9000003020963209E+37</v>
      </c>
      <c r="G165">
        <v>1.4830000400000001</v>
      </c>
      <c r="H165">
        <v>9.9000003020963209E+37</v>
      </c>
      <c r="J165" s="2">
        <f>TREND(Calibration!$A$2:$A$4,Calibration!$B$2:$B$4,C165)</f>
        <v>389.67284694364486</v>
      </c>
      <c r="K165" s="2">
        <f>TREND(Calibration!$A$2:$A$4,Calibration!$C$2:$C$4,E165)</f>
        <v>791.11934338122455</v>
      </c>
      <c r="L165" s="2">
        <f>TREND(Calibration!$A$2:$A$4,Calibration!$D$2:$D$4,G165)</f>
        <v>560.03087145962377</v>
      </c>
    </row>
    <row r="166" spans="1:12" x14ac:dyDescent="0.25">
      <c r="A166">
        <v>821519</v>
      </c>
      <c r="B166">
        <v>14.196999549999999</v>
      </c>
      <c r="C166">
        <v>0.59030002000000004</v>
      </c>
      <c r="D166">
        <v>810.36102295000001</v>
      </c>
      <c r="E166">
        <v>2.0494999900000002</v>
      </c>
      <c r="F166">
        <v>9.9000003020963209E+37</v>
      </c>
      <c r="G166">
        <v>1.4818999799999999</v>
      </c>
      <c r="H166">
        <v>9.9000003020963209E+37</v>
      </c>
      <c r="J166" s="2">
        <f>TREND(Calibration!$A$2:$A$4,Calibration!$B$2:$B$4,C166)</f>
        <v>386.02863602495802</v>
      </c>
      <c r="K166" s="2">
        <f>TREND(Calibration!$A$2:$A$4,Calibration!$C$2:$C$4,E166)</f>
        <v>806.16594973256144</v>
      </c>
      <c r="L166" s="2">
        <f>TREND(Calibration!$A$2:$A$4,Calibration!$D$2:$D$4,G166)</f>
        <v>559.57599909283078</v>
      </c>
    </row>
    <row r="167" spans="1:12" x14ac:dyDescent="0.25">
      <c r="A167">
        <v>826519</v>
      </c>
      <c r="B167">
        <v>14.12800026</v>
      </c>
      <c r="C167">
        <v>0.59399997999999998</v>
      </c>
      <c r="D167">
        <v>809.21997069999998</v>
      </c>
      <c r="E167">
        <v>2.08130002</v>
      </c>
      <c r="F167">
        <v>9.9000003020963209E+37</v>
      </c>
      <c r="G167">
        <v>1.4818999799999999</v>
      </c>
      <c r="H167">
        <v>1225.8189697299999</v>
      </c>
      <c r="J167" s="2">
        <f>TREND(Calibration!$A$2:$A$4,Calibration!$B$2:$B$4,C167)</f>
        <v>388.31397554883767</v>
      </c>
      <c r="K167" s="2">
        <f>TREND(Calibration!$A$2:$A$4,Calibration!$C$2:$C$4,E167)</f>
        <v>818.99394439770924</v>
      </c>
      <c r="L167" s="2">
        <f>TREND(Calibration!$A$2:$A$4,Calibration!$D$2:$D$4,G167)</f>
        <v>559.57599909283078</v>
      </c>
    </row>
    <row r="168" spans="1:12" x14ac:dyDescent="0.25">
      <c r="A168">
        <v>831519</v>
      </c>
      <c r="B168">
        <v>14.125</v>
      </c>
      <c r="C168">
        <v>0.58969998000000001</v>
      </c>
      <c r="D168">
        <v>911.40600586000005</v>
      </c>
      <c r="E168">
        <v>2.0704999000000002</v>
      </c>
      <c r="F168">
        <v>9.9000003020963209E+37</v>
      </c>
      <c r="G168">
        <v>1.4878</v>
      </c>
      <c r="H168">
        <v>9.9000003020963209E+37</v>
      </c>
      <c r="J168" s="2">
        <f>TREND(Calibration!$A$2:$A$4,Calibration!$B$2:$B$4,C168)</f>
        <v>385.65801171336847</v>
      </c>
      <c r="K168" s="2">
        <f>TREND(Calibration!$A$2:$A$4,Calibration!$C$2:$C$4,E168)</f>
        <v>814.63722266685068</v>
      </c>
      <c r="L168" s="2">
        <f>TREND(Calibration!$A$2:$A$4,Calibration!$D$2:$D$4,G168)</f>
        <v>562.015644259027</v>
      </c>
    </row>
    <row r="169" spans="1:12" x14ac:dyDescent="0.25">
      <c r="A169">
        <v>836519</v>
      </c>
      <c r="B169">
        <v>14.17700005</v>
      </c>
      <c r="C169">
        <v>0.58759998999999996</v>
      </c>
      <c r="D169">
        <v>581.90502930000002</v>
      </c>
      <c r="E169">
        <v>3.14299989</v>
      </c>
      <c r="F169">
        <v>9.9000003020963209E+37</v>
      </c>
      <c r="G169">
        <v>1.4947999700000001</v>
      </c>
      <c r="H169">
        <v>9.9000003020963209E+37</v>
      </c>
      <c r="J169" s="2">
        <f>TREND(Calibration!$A$2:$A$4,Calibration!$B$2:$B$4,C169)</f>
        <v>384.36091927270638</v>
      </c>
      <c r="K169" s="2">
        <f>TREND(Calibration!$A$2:$A$4,Calibration!$C$2:$C$4,E169)</f>
        <v>1247.2790833849394</v>
      </c>
      <c r="L169" s="2">
        <f>TREND(Calibration!$A$2:$A$4,Calibration!$D$2:$D$4,G169)</f>
        <v>564.91011630726041</v>
      </c>
    </row>
    <row r="170" spans="1:12" x14ac:dyDescent="0.25">
      <c r="A170">
        <v>841519</v>
      </c>
      <c r="B170">
        <v>14.244999890000001</v>
      </c>
      <c r="C170">
        <v>0.58270001000000005</v>
      </c>
      <c r="D170">
        <v>430.67300415</v>
      </c>
      <c r="E170">
        <v>2.8601000299999999</v>
      </c>
      <c r="F170">
        <v>9.9000003020963209E+37</v>
      </c>
      <c r="G170">
        <v>1.49319994</v>
      </c>
      <c r="H170">
        <v>9.9000003020963209E+37</v>
      </c>
      <c r="J170" s="2">
        <f>TREND(Calibration!$A$2:$A$4,Calibration!$B$2:$B$4,C170)</f>
        <v>381.33436818560818</v>
      </c>
      <c r="K170" s="2">
        <f>TREND(Calibration!$A$2:$A$4,Calibration!$C$2:$C$4,E170)</f>
        <v>1133.158502528536</v>
      </c>
      <c r="L170" s="2">
        <f>TREND(Calibration!$A$2:$A$4,Calibration!$D$2:$D$4,G170)</f>
        <v>564.2485074558889</v>
      </c>
    </row>
    <row r="171" spans="1:12" x14ac:dyDescent="0.25">
      <c r="A171">
        <v>846518</v>
      </c>
      <c r="B171">
        <v>14.29699993</v>
      </c>
      <c r="C171">
        <v>0.58270001000000005</v>
      </c>
      <c r="D171">
        <v>452.43399047999998</v>
      </c>
      <c r="E171">
        <v>3.49780011</v>
      </c>
      <c r="F171">
        <v>9.9000003020963209E+37</v>
      </c>
      <c r="G171">
        <v>1.4921</v>
      </c>
      <c r="H171">
        <v>9.9000003020963209E+37</v>
      </c>
      <c r="J171" s="2">
        <f>TREND(Calibration!$A$2:$A$4,Calibration!$B$2:$B$4,C171)</f>
        <v>381.33436818560818</v>
      </c>
      <c r="K171" s="2">
        <f>TREND(Calibration!$A$2:$A$4,Calibration!$C$2:$C$4,E171)</f>
        <v>1390.403958718493</v>
      </c>
      <c r="L171" s="2">
        <f>TREND(Calibration!$A$2:$A$4,Calibration!$D$2:$D$4,G171)</f>
        <v>563.79368470882946</v>
      </c>
    </row>
    <row r="172" spans="1:12" x14ac:dyDescent="0.25">
      <c r="A172">
        <v>851518</v>
      </c>
      <c r="B172">
        <v>14.27099991</v>
      </c>
      <c r="C172">
        <v>0.58490001999999996</v>
      </c>
      <c r="D172">
        <v>516.91198729999996</v>
      </c>
      <c r="E172">
        <v>3.1721999599999999</v>
      </c>
      <c r="F172">
        <v>9.9000003020963209E+37</v>
      </c>
      <c r="G172">
        <v>1.4947999700000001</v>
      </c>
      <c r="H172">
        <v>9.9000003020963209E+37</v>
      </c>
      <c r="J172" s="2">
        <f>TREND(Calibration!$A$2:$A$4,Calibration!$B$2:$B$4,C172)</f>
        <v>382.69323958041525</v>
      </c>
      <c r="K172" s="2">
        <f>TREND(Calibration!$A$2:$A$4,Calibration!$C$2:$C$4,E172)</f>
        <v>1259.058265422879</v>
      </c>
      <c r="L172" s="2">
        <f>TREND(Calibration!$A$2:$A$4,Calibration!$D$2:$D$4,G172)</f>
        <v>564.91011630726041</v>
      </c>
    </row>
    <row r="173" spans="1:12" x14ac:dyDescent="0.25">
      <c r="A173">
        <v>856519</v>
      </c>
      <c r="B173">
        <v>14.239000320000001</v>
      </c>
      <c r="C173">
        <v>0.57999997999999997</v>
      </c>
      <c r="D173">
        <v>593.29699706999997</v>
      </c>
      <c r="E173">
        <v>2.6942999400000001</v>
      </c>
      <c r="F173">
        <v>1274.625</v>
      </c>
      <c r="G173">
        <v>1.48570001</v>
      </c>
      <c r="H173">
        <v>9.9000003020963209E+37</v>
      </c>
      <c r="J173" s="2">
        <f>TREND(Calibration!$A$2:$A$4,Calibration!$B$2:$B$4,C173)</f>
        <v>379.66665143335649</v>
      </c>
      <c r="K173" s="2">
        <f>TREND(Calibration!$A$2:$A$4,Calibration!$C$2:$C$4,E173)</f>
        <v>1066.2754627955226</v>
      </c>
      <c r="L173" s="2">
        <f>TREND(Calibration!$A$2:$A$4,Calibration!$D$2:$D$4,G173)</f>
        <v>561.14730305805472</v>
      </c>
    </row>
    <row r="174" spans="1:12" x14ac:dyDescent="0.25">
      <c r="A174">
        <v>861519</v>
      </c>
      <c r="B174">
        <v>14.2159996</v>
      </c>
      <c r="C174">
        <v>0.57950002</v>
      </c>
      <c r="D174">
        <v>617.68499756000006</v>
      </c>
      <c r="E174">
        <v>2.8664999</v>
      </c>
      <c r="F174">
        <v>1257.9100341799999</v>
      </c>
      <c r="G174">
        <v>1.4839999699999999</v>
      </c>
      <c r="H174">
        <v>9.9000003020963209E+37</v>
      </c>
      <c r="J174" s="2">
        <f>TREND(Calibration!$A$2:$A$4,Calibration!$B$2:$B$4,C174)</f>
        <v>379.35784313587254</v>
      </c>
      <c r="K174" s="2">
        <f>TREND(Calibration!$A$2:$A$4,Calibration!$C$2:$C$4,E174)</f>
        <v>1135.740182426877</v>
      </c>
      <c r="L174" s="2">
        <f>TREND(Calibration!$A$2:$A$4,Calibration!$D$2:$D$4,G174)</f>
        <v>560.44434029380307</v>
      </c>
    </row>
    <row r="175" spans="1:12" x14ac:dyDescent="0.25">
      <c r="A175">
        <v>866518</v>
      </c>
      <c r="B175">
        <v>14.20300007</v>
      </c>
      <c r="C175">
        <v>0.58109999000000001</v>
      </c>
      <c r="D175">
        <v>736.91400146000001</v>
      </c>
      <c r="E175">
        <v>3.0048000799999999</v>
      </c>
      <c r="F175">
        <v>1169.8549804700001</v>
      </c>
      <c r="G175">
        <v>1.4921</v>
      </c>
      <c r="H175">
        <v>1364.52404785</v>
      </c>
      <c r="J175" s="2">
        <f>TREND(Calibration!$A$2:$A$4,Calibration!$B$2:$B$4,C175)</f>
        <v>380.34609021909012</v>
      </c>
      <c r="K175" s="2">
        <f>TREND(Calibration!$A$2:$A$4,Calibration!$C$2:$C$4,E175)</f>
        <v>1191.5298773180132</v>
      </c>
      <c r="L175" s="2">
        <f>TREND(Calibration!$A$2:$A$4,Calibration!$D$2:$D$4,G175)</f>
        <v>563.79368470882946</v>
      </c>
    </row>
    <row r="176" spans="1:12" x14ac:dyDescent="0.25">
      <c r="A176">
        <v>871519</v>
      </c>
      <c r="B176">
        <v>14.24800014</v>
      </c>
      <c r="C176">
        <v>0.57999997999999997</v>
      </c>
      <c r="D176">
        <v>1174.3859863299999</v>
      </c>
      <c r="E176">
        <v>2.67639995</v>
      </c>
      <c r="F176">
        <v>848.30499268000005</v>
      </c>
      <c r="G176">
        <v>1.4830000400000001</v>
      </c>
      <c r="H176">
        <v>9.9000003020963209E+37</v>
      </c>
      <c r="J176" s="2">
        <f>TREND(Calibration!$A$2:$A$4,Calibration!$B$2:$B$4,C176)</f>
        <v>379.66665143335649</v>
      </c>
      <c r="K176" s="2">
        <f>TREND(Calibration!$A$2:$A$4,Calibration!$C$2:$C$4,E176)</f>
        <v>1059.0546841916596</v>
      </c>
      <c r="L176" s="2">
        <f>TREND(Calibration!$A$2:$A$4,Calibration!$D$2:$D$4,G176)</f>
        <v>560.03087145962377</v>
      </c>
    </row>
    <row r="177" spans="1:12" x14ac:dyDescent="0.25">
      <c r="A177">
        <v>876519</v>
      </c>
      <c r="B177">
        <v>14.397999759999999</v>
      </c>
      <c r="C177">
        <v>0.58219999</v>
      </c>
      <c r="D177">
        <v>778.72100829999999</v>
      </c>
      <c r="E177">
        <v>2.3712999799999999</v>
      </c>
      <c r="F177">
        <v>910.43499756000006</v>
      </c>
      <c r="G177">
        <v>1.48029995</v>
      </c>
      <c r="H177">
        <v>1332.8139648399999</v>
      </c>
      <c r="J177" s="2">
        <f>TREND(Calibration!$A$2:$A$4,Calibration!$B$2:$B$4,C177)</f>
        <v>381.02552282816362</v>
      </c>
      <c r="K177" s="2">
        <f>TREND(Calibration!$A$2:$A$4,Calibration!$C$2:$C$4,E177)</f>
        <v>935.9786749081228</v>
      </c>
      <c r="L177" s="2">
        <f>TREND(Calibration!$A$2:$A$4,Calibration!$D$2:$D$4,G177)</f>
        <v>558.91439024145927</v>
      </c>
    </row>
    <row r="178" spans="1:12" x14ac:dyDescent="0.25">
      <c r="A178">
        <v>881534</v>
      </c>
      <c r="B178">
        <v>14.51799965</v>
      </c>
      <c r="C178">
        <v>0.59890001999999998</v>
      </c>
      <c r="D178">
        <v>402.36898803999998</v>
      </c>
      <c r="E178">
        <v>2.2967998999999999</v>
      </c>
      <c r="F178">
        <v>1222.3389892600001</v>
      </c>
      <c r="G178">
        <v>1.49380004</v>
      </c>
      <c r="H178">
        <v>1339.91699219</v>
      </c>
      <c r="J178" s="2">
        <f>TREND(Calibration!$A$2:$A$4,Calibration!$B$2:$B$4,C178)</f>
        <v>391.34056369589644</v>
      </c>
      <c r="K178" s="2">
        <f>TREND(Calibration!$A$2:$A$4,Calibration!$C$2:$C$4,E178)</f>
        <v>905.92566461872741</v>
      </c>
      <c r="L178" s="2">
        <f>TREND(Calibration!$A$2:$A$4,Calibration!$D$2:$D$4,G178)</f>
        <v>564.49664747308111</v>
      </c>
    </row>
    <row r="179" spans="1:12" x14ac:dyDescent="0.25">
      <c r="A179">
        <v>886519</v>
      </c>
      <c r="B179">
        <v>14.60499954</v>
      </c>
      <c r="C179">
        <v>0.59299999000000003</v>
      </c>
      <c r="D179">
        <v>883.74700928000004</v>
      </c>
      <c r="E179">
        <v>2.7780001200000002</v>
      </c>
      <c r="F179">
        <v>9.9000003020963209E+37</v>
      </c>
      <c r="G179">
        <v>1.50349998</v>
      </c>
      <c r="H179">
        <v>1271.9010009799999</v>
      </c>
      <c r="J179" s="2">
        <f>TREND(Calibration!$A$2:$A$4,Calibration!$B$2:$B$4,C179)</f>
        <v>387.69631571724915</v>
      </c>
      <c r="K179" s="2">
        <f>TREND(Calibration!$A$2:$A$4,Calibration!$C$2:$C$4,E179)</f>
        <v>1100.0397536629182</v>
      </c>
      <c r="L179" s="2">
        <f>TREND(Calibration!$A$2:$A$4,Calibration!$D$2:$D$4,G179)</f>
        <v>568.50755111974547</v>
      </c>
    </row>
    <row r="180" spans="1:12" x14ac:dyDescent="0.25">
      <c r="A180">
        <v>891518</v>
      </c>
      <c r="B180">
        <v>14.54699993</v>
      </c>
      <c r="C180">
        <v>0.59299999000000003</v>
      </c>
      <c r="D180">
        <v>843.80798340000001</v>
      </c>
      <c r="E180">
        <v>2.7780001200000002</v>
      </c>
      <c r="F180">
        <v>9.9000003020963209E+37</v>
      </c>
      <c r="G180">
        <v>1.49109995</v>
      </c>
      <c r="H180">
        <v>1278.41894531</v>
      </c>
      <c r="J180" s="2">
        <f>TREND(Calibration!$A$2:$A$4,Calibration!$B$2:$B$4,C180)</f>
        <v>387.69631571724915</v>
      </c>
      <c r="K180" s="2">
        <f>TREND(Calibration!$A$2:$A$4,Calibration!$C$2:$C$4,E180)</f>
        <v>1100.0397536629182</v>
      </c>
      <c r="L180" s="2">
        <f>TREND(Calibration!$A$2:$A$4,Calibration!$D$2:$D$4,G180)</f>
        <v>563.38016625491662</v>
      </c>
    </row>
    <row r="181" spans="1:12" x14ac:dyDescent="0.25">
      <c r="A181">
        <v>896519</v>
      </c>
      <c r="B181">
        <v>14.43999958</v>
      </c>
      <c r="C181">
        <v>0.59460002000000001</v>
      </c>
      <c r="D181">
        <v>991.31799316000001</v>
      </c>
      <c r="E181">
        <v>2.4317998900000002</v>
      </c>
      <c r="F181">
        <v>9.9000003020963209E+37</v>
      </c>
      <c r="G181">
        <v>1.49380004</v>
      </c>
      <c r="H181">
        <v>9.9000003020963209E+37</v>
      </c>
      <c r="J181" s="2">
        <f>TREND(Calibration!$A$2:$A$4,Calibration!$B$2:$B$4,C181)</f>
        <v>388.68459986042723</v>
      </c>
      <c r="K181" s="2">
        <f>TREND(Calibration!$A$2:$A$4,Calibration!$C$2:$C$4,E181)</f>
        <v>960.38407712698631</v>
      </c>
      <c r="L181" s="2">
        <f>TREND(Calibration!$A$2:$A$4,Calibration!$D$2:$D$4,G181)</f>
        <v>564.49664747308111</v>
      </c>
    </row>
    <row r="182" spans="1:12" x14ac:dyDescent="0.25">
      <c r="A182">
        <v>901518</v>
      </c>
      <c r="B182">
        <v>14.307000159999999</v>
      </c>
      <c r="C182">
        <v>0.57999997999999997</v>
      </c>
      <c r="D182">
        <v>747.11798095999995</v>
      </c>
      <c r="E182">
        <v>2.5452001100000001</v>
      </c>
      <c r="F182">
        <v>9.9000003020963209E+37</v>
      </c>
      <c r="G182">
        <v>1.49650002</v>
      </c>
      <c r="H182">
        <v>9.9000003020963209E+37</v>
      </c>
      <c r="J182" s="2">
        <f>TREND(Calibration!$A$2:$A$4,Calibration!$B$2:$B$4,C182)</f>
        <v>379.66665143335649</v>
      </c>
      <c r="K182" s="2">
        <f>TREND(Calibration!$A$2:$A$4,Calibration!$C$2:$C$4,E182)</f>
        <v>1006.1292357694965</v>
      </c>
      <c r="L182" s="2">
        <f>TREND(Calibration!$A$2:$A$4,Calibration!$D$2:$D$4,G182)</f>
        <v>565.61308320648982</v>
      </c>
    </row>
    <row r="183" spans="1:12" x14ac:dyDescent="0.25">
      <c r="A183">
        <v>906519</v>
      </c>
      <c r="B183">
        <v>14.196999549999999</v>
      </c>
      <c r="C183">
        <v>0.59079999000000005</v>
      </c>
      <c r="D183">
        <v>536.04199218999997</v>
      </c>
      <c r="E183">
        <v>2.2941000499999999</v>
      </c>
      <c r="F183">
        <v>9.9000003020963209E+37</v>
      </c>
      <c r="G183">
        <v>1.49590003</v>
      </c>
      <c r="H183">
        <v>1052.16796875</v>
      </c>
      <c r="J183" s="2">
        <f>TREND(Calibration!$A$2:$A$4,Calibration!$B$2:$B$4,C183)</f>
        <v>386.33745049910209</v>
      </c>
      <c r="K183" s="2">
        <f>TREND(Calibration!$A$2:$A$4,Calibration!$C$2:$C$4,E183)</f>
        <v>904.83655679723483</v>
      </c>
      <c r="L183" s="2">
        <f>TREND(Calibration!$A$2:$A$4,Calibration!$D$2:$D$4,G183)</f>
        <v>565.36498867405339</v>
      </c>
    </row>
    <row r="184" spans="1:12" x14ac:dyDescent="0.25">
      <c r="A184">
        <v>911519</v>
      </c>
      <c r="B184">
        <v>14.102999690000001</v>
      </c>
      <c r="C184">
        <v>0.58109999000000001</v>
      </c>
      <c r="D184">
        <v>650.80999756000006</v>
      </c>
      <c r="E184">
        <v>2.27570009</v>
      </c>
      <c r="F184">
        <v>9.9000003020963209E+37</v>
      </c>
      <c r="G184">
        <v>1.4904999699999999</v>
      </c>
      <c r="H184">
        <v>9.9000003020963209E+37</v>
      </c>
      <c r="J184" s="2">
        <f>TREND(Calibration!$A$2:$A$4,Calibration!$B$2:$B$4,C184)</f>
        <v>380.34609021909012</v>
      </c>
      <c r="K184" s="2">
        <f>TREND(Calibration!$A$2:$A$4,Calibration!$C$2:$C$4,E184)</f>
        <v>897.41409245619707</v>
      </c>
      <c r="L184" s="2">
        <f>TREND(Calibration!$A$2:$A$4,Calibration!$D$2:$D$4,G184)</f>
        <v>563.13207585745795</v>
      </c>
    </row>
    <row r="185" spans="1:12" x14ac:dyDescent="0.25">
      <c r="A185">
        <v>916519</v>
      </c>
      <c r="B185">
        <v>14.06000042</v>
      </c>
      <c r="C185">
        <v>0.57569999000000005</v>
      </c>
      <c r="D185">
        <v>489.47601318</v>
      </c>
      <c r="E185">
        <v>2.3027000399999999</v>
      </c>
      <c r="F185">
        <v>9.9000003020963209E+37</v>
      </c>
      <c r="G185">
        <v>1.4943000099999999</v>
      </c>
      <c r="H185">
        <v>9.9000003020963209E+37</v>
      </c>
      <c r="J185" s="2">
        <f>TREND(Calibration!$A$2:$A$4,Calibration!$B$2:$B$4,C185)</f>
        <v>377.01069377454741</v>
      </c>
      <c r="K185" s="2">
        <f>TREND(Calibration!$A$2:$A$4,Calibration!$C$2:$C$4,E185)</f>
        <v>908.30575559485624</v>
      </c>
      <c r="L185" s="2">
        <f>TREND(Calibration!$A$2:$A$4,Calibration!$D$2:$D$4,G185)</f>
        <v>564.70338395765964</v>
      </c>
    </row>
    <row r="186" spans="1:12" x14ac:dyDescent="0.25">
      <c r="A186">
        <v>921518</v>
      </c>
      <c r="B186">
        <v>14.15400028</v>
      </c>
      <c r="C186">
        <v>0.57509999999999994</v>
      </c>
      <c r="D186">
        <v>736.78198241999996</v>
      </c>
      <c r="E186">
        <v>2.4760999699999999</v>
      </c>
      <c r="F186">
        <v>1110.5489502</v>
      </c>
      <c r="G186">
        <v>1.49160004</v>
      </c>
      <c r="H186">
        <v>1115.5899658200001</v>
      </c>
      <c r="J186" s="2">
        <f>TREND(Calibration!$A$2:$A$4,Calibration!$B$2:$B$4,C186)</f>
        <v>376.64010034625824</v>
      </c>
      <c r="K186" s="2">
        <f>TREND(Calibration!$A$2:$A$4,Calibration!$C$2:$C$4,E186)</f>
        <v>978.25453793804888</v>
      </c>
      <c r="L186" s="2">
        <f>TREND(Calibration!$A$2:$A$4,Calibration!$D$2:$D$4,G186)</f>
        <v>563.58695235922869</v>
      </c>
    </row>
    <row r="187" spans="1:12" x14ac:dyDescent="0.25">
      <c r="A187">
        <v>926519</v>
      </c>
      <c r="B187">
        <v>14.274000170000001</v>
      </c>
      <c r="C187">
        <v>0.57509999999999994</v>
      </c>
      <c r="D187">
        <v>864.92901611000002</v>
      </c>
      <c r="E187">
        <v>2.4052999000000002</v>
      </c>
      <c r="F187">
        <v>862.98199463000003</v>
      </c>
      <c r="G187">
        <v>1.4904999699999999</v>
      </c>
      <c r="H187">
        <v>9.9000003020963209E+37</v>
      </c>
      <c r="J187" s="2">
        <f>TREND(Calibration!$A$2:$A$4,Calibration!$B$2:$B$4,C187)</f>
        <v>376.64010034625824</v>
      </c>
      <c r="K187" s="2">
        <f>TREND(Calibration!$A$2:$A$4,Calibration!$C$2:$C$4,E187)</f>
        <v>949.69409569154516</v>
      </c>
      <c r="L187" s="2">
        <f>TREND(Calibration!$A$2:$A$4,Calibration!$D$2:$D$4,G187)</f>
        <v>563.13207585745795</v>
      </c>
    </row>
    <row r="188" spans="1:12" x14ac:dyDescent="0.25">
      <c r="A188">
        <v>931520</v>
      </c>
      <c r="B188">
        <v>14.38399982</v>
      </c>
      <c r="C188">
        <v>0.57950002</v>
      </c>
      <c r="D188">
        <v>908.05102538999995</v>
      </c>
      <c r="E188">
        <v>2.3951001199999999</v>
      </c>
      <c r="F188">
        <v>1025.8029785199999</v>
      </c>
      <c r="G188">
        <v>1.4851000299999999</v>
      </c>
      <c r="H188">
        <v>9.9000003020963209E+37</v>
      </c>
      <c r="J188" s="2">
        <f>TREND(Calibration!$A$2:$A$4,Calibration!$B$2:$B$4,C188)</f>
        <v>379.35784313587254</v>
      </c>
      <c r="K188" s="2">
        <f>TREND(Calibration!$A$2:$A$4,Calibration!$C$2:$C$4,E188)</f>
        <v>945.57954852207126</v>
      </c>
      <c r="L188" s="2">
        <f>TREND(Calibration!$A$2:$A$4,Calibration!$D$2:$D$4,G188)</f>
        <v>560.89921266059594</v>
      </c>
    </row>
    <row r="189" spans="1:12" x14ac:dyDescent="0.25">
      <c r="A189">
        <v>936519</v>
      </c>
      <c r="B189">
        <v>14.385000229999999</v>
      </c>
      <c r="C189">
        <v>0.58380001999999998</v>
      </c>
      <c r="D189">
        <v>866.28497314000003</v>
      </c>
      <c r="E189">
        <v>2.1709999999999998</v>
      </c>
      <c r="F189">
        <v>1205.3959960899999</v>
      </c>
      <c r="G189">
        <v>1.47920001</v>
      </c>
      <c r="H189">
        <v>9.9000003020963209E+37</v>
      </c>
      <c r="J189" s="2">
        <f>TREND(Calibration!$A$2:$A$4,Calibration!$B$2:$B$4,C189)</f>
        <v>382.01380697134175</v>
      </c>
      <c r="K189" s="2">
        <f>TREND(Calibration!$A$2:$A$4,Calibration!$C$2:$C$4,E189)</f>
        <v>855.17852865451209</v>
      </c>
      <c r="L189" s="2">
        <f>TREND(Calibration!$A$2:$A$4,Calibration!$D$2:$D$4,G189)</f>
        <v>558.45956749439983</v>
      </c>
    </row>
    <row r="190" spans="1:12" x14ac:dyDescent="0.25">
      <c r="A190">
        <v>941519</v>
      </c>
      <c r="B190">
        <v>14.375</v>
      </c>
      <c r="C190">
        <v>0.59460002000000001</v>
      </c>
      <c r="D190">
        <v>976.40100098000005</v>
      </c>
      <c r="E190">
        <v>2.47819996</v>
      </c>
      <c r="F190">
        <v>9.9000003020963209E+37</v>
      </c>
      <c r="G190">
        <v>1.4878</v>
      </c>
      <c r="H190">
        <v>1332.79504395</v>
      </c>
      <c r="J190" s="2">
        <f>TREND(Calibration!$A$2:$A$4,Calibration!$B$2:$B$4,C190)</f>
        <v>388.68459986042723</v>
      </c>
      <c r="K190" s="2">
        <f>TREND(Calibration!$A$2:$A$4,Calibration!$C$2:$C$4,E190)</f>
        <v>979.10166482808222</v>
      </c>
      <c r="L190" s="2">
        <f>TREND(Calibration!$A$2:$A$4,Calibration!$D$2:$D$4,G190)</f>
        <v>562.015644259027</v>
      </c>
    </row>
    <row r="191" spans="1:12" x14ac:dyDescent="0.25">
      <c r="A191">
        <v>946519</v>
      </c>
      <c r="B191">
        <v>14.34300041</v>
      </c>
      <c r="C191">
        <v>0.57889997999999998</v>
      </c>
      <c r="D191">
        <v>1303.0529785199999</v>
      </c>
      <c r="E191">
        <v>4.6599998500000002</v>
      </c>
      <c r="F191">
        <v>9.9000003020963209E+37</v>
      </c>
      <c r="G191">
        <v>1.48459995</v>
      </c>
      <c r="H191">
        <v>9.9000003020963209E+37</v>
      </c>
      <c r="J191" s="2">
        <f>TREND(Calibration!$A$2:$A$4,Calibration!$B$2:$B$4,C191)</f>
        <v>378.98721882428299</v>
      </c>
      <c r="K191" s="2">
        <f>TREND(Calibration!$A$2:$A$4,Calibration!$C$2:$C$4,E191)</f>
        <v>1859.2303109123789</v>
      </c>
      <c r="L191" s="2">
        <f>TREND(Calibration!$A$2:$A$4,Calibration!$D$2:$D$4,G191)</f>
        <v>560.69243069126173</v>
      </c>
    </row>
    <row r="192" spans="1:12" x14ac:dyDescent="0.25">
      <c r="A192">
        <v>951519</v>
      </c>
      <c r="B192">
        <v>14.31700039</v>
      </c>
      <c r="C192">
        <v>0.58810001999999995</v>
      </c>
      <c r="D192">
        <v>850.11999512</v>
      </c>
      <c r="E192">
        <v>4.0109000200000002</v>
      </c>
      <c r="F192">
        <v>9.9000003020963209E+37</v>
      </c>
      <c r="G192">
        <v>1.4830000400000001</v>
      </c>
      <c r="H192">
        <v>1193.9930419899999</v>
      </c>
      <c r="J192" s="2">
        <f>TREND(Calibration!$A$2:$A$4,Calibration!$B$2:$B$4,C192)</f>
        <v>384.6697708068109</v>
      </c>
      <c r="K192" s="2">
        <f>TREND(Calibration!$A$2:$A$4,Calibration!$C$2:$C$4,E192)</f>
        <v>1597.3862448411101</v>
      </c>
      <c r="L192" s="2">
        <f>TREND(Calibration!$A$2:$A$4,Calibration!$D$2:$D$4,G192)</f>
        <v>560.03087145962377</v>
      </c>
    </row>
    <row r="193" spans="1:12" x14ac:dyDescent="0.25">
      <c r="A193">
        <v>956519</v>
      </c>
      <c r="B193">
        <v>14.22900009</v>
      </c>
      <c r="C193">
        <v>0.58590001000000003</v>
      </c>
      <c r="D193">
        <v>1234.1340332</v>
      </c>
      <c r="E193">
        <v>3.54970002</v>
      </c>
      <c r="F193">
        <v>9.9000003020963209E+37</v>
      </c>
      <c r="G193">
        <v>1.48570001</v>
      </c>
      <c r="H193">
        <v>1239.0739746100001</v>
      </c>
      <c r="J193" s="2">
        <f>TREND(Calibration!$A$2:$A$4,Calibration!$B$2:$B$4,C193)</f>
        <v>383.31089941200383</v>
      </c>
      <c r="K193" s="2">
        <f>TREND(Calibration!$A$2:$A$4,Calibration!$C$2:$C$4,E193)</f>
        <v>1411.3401581057781</v>
      </c>
      <c r="L193" s="2">
        <f>TREND(Calibration!$A$2:$A$4,Calibration!$D$2:$D$4,G193)</f>
        <v>561.14730305805472</v>
      </c>
    </row>
    <row r="194" spans="1:12" x14ac:dyDescent="0.25">
      <c r="A194">
        <v>961519</v>
      </c>
      <c r="B194">
        <v>14.14099979</v>
      </c>
      <c r="C194">
        <v>0.57840002000000001</v>
      </c>
      <c r="D194">
        <v>772.88098145000004</v>
      </c>
      <c r="E194">
        <v>2.7925000199999999</v>
      </c>
      <c r="F194">
        <v>9.9000003020963209E+37</v>
      </c>
      <c r="G194">
        <v>1.4830000400000001</v>
      </c>
      <c r="H194">
        <v>9.9000003020963209E+37</v>
      </c>
      <c r="J194" s="2">
        <f>TREND(Calibration!$A$2:$A$4,Calibration!$B$2:$B$4,C194)</f>
        <v>378.67841052679898</v>
      </c>
      <c r="K194" s="2">
        <f>TREND(Calibration!$A$2:$A$4,Calibration!$C$2:$C$4,E194)</f>
        <v>1105.8889506556625</v>
      </c>
      <c r="L194" s="2">
        <f>TREND(Calibration!$A$2:$A$4,Calibration!$D$2:$D$4,G194)</f>
        <v>560.03087145962377</v>
      </c>
    </row>
    <row r="195" spans="1:12" x14ac:dyDescent="0.25">
      <c r="A195">
        <v>966518</v>
      </c>
      <c r="B195">
        <v>14.135000229999999</v>
      </c>
      <c r="C195">
        <v>0.57569999000000005</v>
      </c>
      <c r="D195">
        <v>569.23602295000001</v>
      </c>
      <c r="E195">
        <v>2.7741999599999998</v>
      </c>
      <c r="F195">
        <v>9.9000003020963209E+37</v>
      </c>
      <c r="G195">
        <v>1.48889995</v>
      </c>
      <c r="H195">
        <v>1364.4930419899999</v>
      </c>
      <c r="J195" s="2">
        <f>TREND(Calibration!$A$2:$A$4,Calibration!$B$2:$B$4,C195)</f>
        <v>377.01069377454741</v>
      </c>
      <c r="K195" s="2">
        <f>TREND(Calibration!$A$2:$A$4,Calibration!$C$2:$C$4,E195)</f>
        <v>1098.5067855428658</v>
      </c>
      <c r="L195" s="2">
        <f>TREND(Calibration!$A$2:$A$4,Calibration!$D$2:$D$4,G195)</f>
        <v>562.47047114106419</v>
      </c>
    </row>
    <row r="196" spans="1:12" x14ac:dyDescent="0.25">
      <c r="A196">
        <v>971518</v>
      </c>
      <c r="B196">
        <v>14.244999890000001</v>
      </c>
      <c r="C196">
        <v>0.58319997999999995</v>
      </c>
      <c r="D196">
        <v>781.56402588000003</v>
      </c>
      <c r="E196">
        <v>2.4939000600000001</v>
      </c>
      <c r="F196">
        <v>1057.9670410199999</v>
      </c>
      <c r="G196">
        <v>1.4904999699999999</v>
      </c>
      <c r="H196">
        <v>9.9000003020963209E+37</v>
      </c>
      <c r="J196" s="2">
        <f>TREND(Calibration!$A$2:$A$4,Calibration!$B$2:$B$4,C196)</f>
        <v>381.6431826597522</v>
      </c>
      <c r="K196" s="2">
        <f>TREND(Calibration!$A$2:$A$4,Calibration!$C$2:$C$4,E196)</f>
        <v>985.43501731367064</v>
      </c>
      <c r="L196" s="2">
        <f>TREND(Calibration!$A$2:$A$4,Calibration!$D$2:$D$4,G196)</f>
        <v>563.13207585745795</v>
      </c>
    </row>
    <row r="197" spans="1:12" x14ac:dyDescent="0.25">
      <c r="A197">
        <v>976519</v>
      </c>
      <c r="B197">
        <v>14.36200047</v>
      </c>
      <c r="C197">
        <v>0.59130000999999999</v>
      </c>
      <c r="D197">
        <v>644.14001465000001</v>
      </c>
      <c r="E197">
        <v>2.7098998999999999</v>
      </c>
      <c r="F197">
        <v>1071.72497559</v>
      </c>
      <c r="G197">
        <v>1.49380004</v>
      </c>
      <c r="H197">
        <v>9.9000003020963209E+37</v>
      </c>
      <c r="J197" s="2">
        <f>TREND(Calibration!$A$2:$A$4,Calibration!$B$2:$B$4,C197)</f>
        <v>386.64629585654654</v>
      </c>
      <c r="K197" s="2">
        <f>TREND(Calibration!$A$2:$A$4,Calibration!$C$2:$C$4,E197)</f>
        <v>1072.5684192379069</v>
      </c>
      <c r="L197" s="2">
        <f>TREND(Calibration!$A$2:$A$4,Calibration!$D$2:$D$4,G197)</f>
        <v>564.49664747308111</v>
      </c>
    </row>
    <row r="198" spans="1:12" x14ac:dyDescent="0.25">
      <c r="A198">
        <v>981519</v>
      </c>
      <c r="B198">
        <v>14.42399979</v>
      </c>
      <c r="C198">
        <v>0.58920002000000005</v>
      </c>
      <c r="D198">
        <v>918.94799805000002</v>
      </c>
      <c r="E198">
        <v>2.4214999700000002</v>
      </c>
      <c r="F198">
        <v>9.9000003020963209E+37</v>
      </c>
      <c r="G198">
        <v>1.49749994</v>
      </c>
      <c r="H198">
        <v>9.9000003020963209E+37</v>
      </c>
      <c r="J198" s="2">
        <f>TREND(Calibration!$A$2:$A$4,Calibration!$B$2:$B$4,C198)</f>
        <v>385.34920341588452</v>
      </c>
      <c r="K198" s="2">
        <f>TREND(Calibration!$A$2:$A$4,Calibration!$C$2:$C$4,E198)</f>
        <v>956.22913391430848</v>
      </c>
      <c r="L198" s="2">
        <f>TREND(Calibration!$A$2:$A$4,Calibration!$D$2:$D$4,G198)</f>
        <v>566.02654790569136</v>
      </c>
    </row>
    <row r="199" spans="1:12" x14ac:dyDescent="0.25">
      <c r="A199">
        <v>986518</v>
      </c>
      <c r="B199">
        <v>14.40100002</v>
      </c>
      <c r="C199">
        <v>0.59079999000000005</v>
      </c>
      <c r="D199">
        <v>891.11999512</v>
      </c>
      <c r="E199">
        <v>2.40159988</v>
      </c>
      <c r="F199">
        <v>1352.1540527300001</v>
      </c>
      <c r="G199">
        <v>1.50020003</v>
      </c>
      <c r="H199">
        <v>1367.8060302700001</v>
      </c>
      <c r="J199" s="2">
        <f>TREND(Calibration!$A$2:$A$4,Calibration!$B$2:$B$4,C199)</f>
        <v>386.33745049910209</v>
      </c>
      <c r="K199" s="2">
        <f>TREND(Calibration!$A$2:$A$4,Calibration!$C$2:$C$4,E199)</f>
        <v>948.20152361469673</v>
      </c>
      <c r="L199" s="2">
        <f>TREND(Calibration!$A$2:$A$4,Calibration!$D$2:$D$4,G199)</f>
        <v>567.14302912385585</v>
      </c>
    </row>
    <row r="200" spans="1:12" x14ac:dyDescent="0.25">
      <c r="A200">
        <v>991518</v>
      </c>
      <c r="B200">
        <v>14.394000050000001</v>
      </c>
      <c r="C200">
        <v>0.59570003000000005</v>
      </c>
      <c r="D200">
        <v>857.03802489999998</v>
      </c>
      <c r="E200">
        <v>2.25469995</v>
      </c>
      <c r="F200">
        <v>9.9000003020963209E+37</v>
      </c>
      <c r="G200">
        <v>1.5008000100000001</v>
      </c>
      <c r="H200">
        <v>9.9000003020963209E+37</v>
      </c>
      <c r="J200" s="2">
        <f>TREND(Calibration!$A$2:$A$4,Calibration!$B$2:$B$4,C200)</f>
        <v>389.36403864616085</v>
      </c>
      <c r="K200" s="2">
        <f>TREND(Calibration!$A$2:$A$4,Calibration!$C$2:$C$4,E200)</f>
        <v>888.94272674090189</v>
      </c>
      <c r="L200" s="2">
        <f>TREND(Calibration!$A$2:$A$4,Calibration!$D$2:$D$4,G200)</f>
        <v>567.39111952131452</v>
      </c>
    </row>
    <row r="201" spans="1:12" x14ac:dyDescent="0.25">
      <c r="A201">
        <v>996519</v>
      </c>
      <c r="B201">
        <v>14.3409996</v>
      </c>
      <c r="C201">
        <v>0.58380001999999998</v>
      </c>
      <c r="D201">
        <v>1332.8110351600001</v>
      </c>
      <c r="E201">
        <v>2.3469998799999998</v>
      </c>
      <c r="F201">
        <v>1253.33203125</v>
      </c>
      <c r="G201">
        <v>1.5082999500000001</v>
      </c>
      <c r="H201">
        <v>9.9000003020963209E+37</v>
      </c>
      <c r="J201" s="2">
        <f>TREND(Calibration!$A$2:$A$4,Calibration!$B$2:$B$4,C201)</f>
        <v>382.01380697134175</v>
      </c>
      <c r="K201" s="2">
        <f>TREND(Calibration!$A$2:$A$4,Calibration!$C$2:$C$4,E201)</f>
        <v>926.1761195909562</v>
      </c>
      <c r="L201" s="2">
        <f>TREND(Calibration!$A$2:$A$4,Calibration!$D$2:$D$4,G201)</f>
        <v>570.49232805412657</v>
      </c>
    </row>
    <row r="202" spans="1:12" x14ac:dyDescent="0.25">
      <c r="A202">
        <v>1001519</v>
      </c>
      <c r="B202">
        <v>14.364000320000001</v>
      </c>
      <c r="C202">
        <v>0.59890001999999998</v>
      </c>
      <c r="D202">
        <v>429.31100464000002</v>
      </c>
      <c r="E202">
        <v>2.61380005</v>
      </c>
      <c r="F202">
        <v>9.9000003020963209E+37</v>
      </c>
      <c r="G202">
        <v>1.5132000400000001</v>
      </c>
      <c r="H202">
        <v>917.56097411999997</v>
      </c>
      <c r="J202" s="2">
        <f>TREND(Calibration!$A$2:$A$4,Calibration!$B$2:$B$4,C202)</f>
        <v>391.34056369589644</v>
      </c>
      <c r="K202" s="2">
        <f>TREND(Calibration!$A$2:$A$4,Calibration!$C$2:$C$4,E202)</f>
        <v>1033.802155082763</v>
      </c>
      <c r="L202" s="2">
        <f>TREND(Calibration!$A$2:$A$4,Calibration!$D$2:$D$4,G202)</f>
        <v>572.51850438614338</v>
      </c>
    </row>
    <row r="203" spans="1:12" x14ac:dyDescent="0.25">
      <c r="A203">
        <v>1006519</v>
      </c>
      <c r="B203">
        <v>14.28199959</v>
      </c>
      <c r="C203">
        <v>0.59240000999999998</v>
      </c>
      <c r="D203">
        <v>1235.06604004</v>
      </c>
      <c r="E203">
        <v>2.1942000400000001</v>
      </c>
      <c r="F203">
        <v>1277.73205566</v>
      </c>
      <c r="G203">
        <v>1.5110000400000001</v>
      </c>
      <c r="H203">
        <v>9.9000003020963209E+37</v>
      </c>
      <c r="J203" s="2">
        <f>TREND(Calibration!$A$2:$A$4,Calibration!$B$2:$B$4,C203)</f>
        <v>387.3257284656201</v>
      </c>
      <c r="K203" s="2">
        <f>TREND(Calibration!$A$2:$A$4,Calibration!$C$2:$C$4,E203)</f>
        <v>864.5373245220386</v>
      </c>
      <c r="L203" s="2">
        <f>TREND(Calibration!$A$2:$A$4,Calibration!$D$2:$D$4,G203)</f>
        <v>571.60880927229096</v>
      </c>
    </row>
    <row r="204" spans="1:12" x14ac:dyDescent="0.25">
      <c r="A204">
        <v>1011519</v>
      </c>
      <c r="B204">
        <v>14.23499966</v>
      </c>
      <c r="C204">
        <v>0.59350002000000002</v>
      </c>
      <c r="D204">
        <v>621.09600829999999</v>
      </c>
      <c r="E204">
        <v>2.1294000099999999</v>
      </c>
      <c r="F204">
        <v>9.9000003020963209E+37</v>
      </c>
      <c r="G204">
        <v>1.5099999900000001</v>
      </c>
      <c r="H204">
        <v>1032.73205566</v>
      </c>
      <c r="J204" s="2">
        <f>TREND(Calibration!$A$2:$A$4,Calibration!$B$2:$B$4,C204)</f>
        <v>388.00516725135373</v>
      </c>
      <c r="K204" s="2">
        <f>TREND(Calibration!$A$2:$A$4,Calibration!$C$2:$C$4,E204)</f>
        <v>838.3972724799047</v>
      </c>
      <c r="L204" s="2">
        <f>TREND(Calibration!$A$2:$A$4,Calibration!$D$2:$D$4,G204)</f>
        <v>571.19529081837823</v>
      </c>
    </row>
    <row r="205" spans="1:12" x14ac:dyDescent="0.25">
      <c r="A205">
        <v>1016518</v>
      </c>
      <c r="B205">
        <v>14.17099953</v>
      </c>
      <c r="C205">
        <v>0.58920002000000005</v>
      </c>
      <c r="D205">
        <v>782.96697998000002</v>
      </c>
      <c r="E205">
        <v>2.33999991</v>
      </c>
      <c r="F205">
        <v>9.9000003020963209E+37</v>
      </c>
      <c r="G205">
        <v>1.5120999799999999</v>
      </c>
      <c r="H205">
        <v>9.9000003020963209E+37</v>
      </c>
      <c r="J205" s="2">
        <f>TREND(Calibration!$A$2:$A$4,Calibration!$B$2:$B$4,C205)</f>
        <v>385.34920341588452</v>
      </c>
      <c r="K205" s="2">
        <f>TREND(Calibration!$A$2:$A$4,Calibration!$C$2:$C$4,E205)</f>
        <v>923.35236194619313</v>
      </c>
      <c r="L205" s="2">
        <f>TREND(Calibration!$A$2:$A$4,Calibration!$D$2:$D$4,G205)</f>
        <v>572.06363201935039</v>
      </c>
    </row>
    <row r="206" spans="1:12" x14ac:dyDescent="0.25">
      <c r="A206">
        <v>1021518</v>
      </c>
      <c r="B206">
        <v>14.26799965</v>
      </c>
      <c r="C206">
        <v>0.58490001999999996</v>
      </c>
      <c r="D206">
        <v>569.61999512</v>
      </c>
      <c r="E206">
        <v>2.7736000999999999</v>
      </c>
      <c r="F206">
        <v>9.9000003020963209E+37</v>
      </c>
      <c r="G206">
        <v>1.5046000500000001</v>
      </c>
      <c r="H206">
        <v>9.9000003020963209E+37</v>
      </c>
      <c r="J206" s="2">
        <f>TREND(Calibration!$A$2:$A$4,Calibration!$B$2:$B$4,C206)</f>
        <v>382.69323958041525</v>
      </c>
      <c r="K206" s="2">
        <f>TREND(Calibration!$A$2:$A$4,Calibration!$C$2:$C$4,E206)</f>
        <v>1098.2648046114064</v>
      </c>
      <c r="L206" s="2">
        <f>TREND(Calibration!$A$2:$A$4,Calibration!$D$2:$D$4,G206)</f>
        <v>568.96242762151621</v>
      </c>
    </row>
    <row r="207" spans="1:12" x14ac:dyDescent="0.25">
      <c r="A207">
        <v>1026530</v>
      </c>
      <c r="B207">
        <v>14.38700008</v>
      </c>
      <c r="C207">
        <v>0.58969998000000001</v>
      </c>
      <c r="D207">
        <v>379.36499022999999</v>
      </c>
      <c r="E207">
        <v>2.6872000699999998</v>
      </c>
      <c r="F207">
        <v>9.9000003020963209E+37</v>
      </c>
      <c r="G207">
        <v>1.50730002</v>
      </c>
      <c r="H207">
        <v>9.9000003020963209E+37</v>
      </c>
      <c r="J207" s="2">
        <f>TREND(Calibration!$A$2:$A$4,Calibration!$B$2:$B$4,C207)</f>
        <v>385.65801171336847</v>
      </c>
      <c r="K207" s="2">
        <f>TREND(Calibration!$A$2:$A$4,Calibration!$C$2:$C$4,E207)</f>
        <v>1063.4114059225183</v>
      </c>
      <c r="L207" s="2">
        <f>TREND(Calibration!$A$2:$A$4,Calibration!$D$2:$D$4,G207)</f>
        <v>570.07885921994716</v>
      </c>
    </row>
    <row r="208" spans="1:12" x14ac:dyDescent="0.25">
      <c r="A208">
        <v>1031519</v>
      </c>
      <c r="B208">
        <v>14.36699963</v>
      </c>
      <c r="C208">
        <v>0.59460002000000001</v>
      </c>
      <c r="D208">
        <v>947.11798095999995</v>
      </c>
      <c r="E208">
        <v>2.57329988</v>
      </c>
      <c r="F208">
        <v>1324.1280517600001</v>
      </c>
      <c r="G208">
        <v>1.50730002</v>
      </c>
      <c r="H208">
        <v>9.9000003020963209E+37</v>
      </c>
      <c r="J208" s="2">
        <f>TREND(Calibration!$A$2:$A$4,Calibration!$B$2:$B$4,C208)</f>
        <v>388.68459986042723</v>
      </c>
      <c r="K208" s="2">
        <f>TREND(Calibration!$A$2:$A$4,Calibration!$C$2:$C$4,E208)</f>
        <v>1017.4645615428331</v>
      </c>
      <c r="L208" s="2">
        <f>TREND(Calibration!$A$2:$A$4,Calibration!$D$2:$D$4,G208)</f>
        <v>570.07885921994716</v>
      </c>
    </row>
    <row r="209" spans="1:12" x14ac:dyDescent="0.25">
      <c r="A209">
        <v>1036519</v>
      </c>
      <c r="B209">
        <v>14.34899998</v>
      </c>
      <c r="C209">
        <v>0.58700001000000002</v>
      </c>
      <c r="D209">
        <v>966.76397704999999</v>
      </c>
      <c r="E209">
        <v>2.64129996</v>
      </c>
      <c r="F209">
        <v>1241.23400879</v>
      </c>
      <c r="G209">
        <v>1.4991999899999999</v>
      </c>
      <c r="H209">
        <v>9.9000003020963209E+37</v>
      </c>
      <c r="J209" s="2">
        <f>TREND(Calibration!$A$2:$A$4,Calibration!$B$2:$B$4,C209)</f>
        <v>383.99033202107739</v>
      </c>
      <c r="K209" s="2">
        <f>TREND(Calibration!$A$2:$A$4,Calibration!$C$2:$C$4,E209)</f>
        <v>1044.8954999246403</v>
      </c>
      <c r="L209" s="2">
        <f>TREND(Calibration!$A$2:$A$4,Calibration!$D$2:$D$4,G209)</f>
        <v>566.72951480492077</v>
      </c>
    </row>
    <row r="210" spans="1:12" x14ac:dyDescent="0.25">
      <c r="A210">
        <v>1041518</v>
      </c>
      <c r="B210">
        <v>14.32600021</v>
      </c>
      <c r="C210">
        <v>0.59299999000000003</v>
      </c>
      <c r="D210">
        <v>682.61102295000001</v>
      </c>
      <c r="E210">
        <v>2.9119000399999999</v>
      </c>
      <c r="F210">
        <v>9.9000003020963209E+37</v>
      </c>
      <c r="G210">
        <v>1.49109995</v>
      </c>
      <c r="H210">
        <v>9.9000003020963209E+37</v>
      </c>
      <c r="J210" s="2">
        <f>TREND(Calibration!$A$2:$A$4,Calibration!$B$2:$B$4,C210)</f>
        <v>387.69631571724915</v>
      </c>
      <c r="K210" s="2">
        <f>TREND(Calibration!$A$2:$A$4,Calibration!$C$2:$C$4,E210)</f>
        <v>1154.05440268758</v>
      </c>
      <c r="L210" s="2">
        <f>TREND(Calibration!$A$2:$A$4,Calibration!$D$2:$D$4,G210)</f>
        <v>563.38016625491662</v>
      </c>
    </row>
    <row r="211" spans="1:12" x14ac:dyDescent="0.25">
      <c r="A211">
        <v>1046518</v>
      </c>
      <c r="B211">
        <v>14.239999770000001</v>
      </c>
      <c r="C211">
        <v>0.58810001999999995</v>
      </c>
      <c r="D211">
        <v>955.74298095999995</v>
      </c>
      <c r="E211">
        <v>3.3958001100000001</v>
      </c>
      <c r="F211">
        <v>9.9000003020963209E+37</v>
      </c>
      <c r="G211">
        <v>1.49160004</v>
      </c>
      <c r="H211">
        <v>1260.2860107399999</v>
      </c>
      <c r="J211" s="2">
        <f>TREND(Calibration!$A$2:$A$4,Calibration!$B$2:$B$4,C211)</f>
        <v>384.6697708068109</v>
      </c>
      <c r="K211" s="2">
        <f>TREND(Calibration!$A$2:$A$4,Calibration!$C$2:$C$4,E211)</f>
        <v>1349.2575995532634</v>
      </c>
      <c r="L211" s="2">
        <f>TREND(Calibration!$A$2:$A$4,Calibration!$D$2:$D$4,G211)</f>
        <v>563.58695235922869</v>
      </c>
    </row>
    <row r="212" spans="1:12" x14ac:dyDescent="0.25">
      <c r="A212">
        <v>1051519</v>
      </c>
      <c r="B212">
        <v>14.152999879999999</v>
      </c>
      <c r="C212">
        <v>0.59350002000000002</v>
      </c>
      <c r="D212">
        <v>986.03802489999998</v>
      </c>
      <c r="E212">
        <v>2.5251998900000001</v>
      </c>
      <c r="F212">
        <v>9.9000003020963209E+37</v>
      </c>
      <c r="G212">
        <v>1.49269998</v>
      </c>
      <c r="H212">
        <v>1246.66699219</v>
      </c>
      <c r="J212" s="2">
        <f>TREND(Calibration!$A$2:$A$4,Calibration!$B$2:$B$4,C212)</f>
        <v>388.00516725135373</v>
      </c>
      <c r="K212" s="2">
        <f>TREND(Calibration!$A$2:$A$4,Calibration!$C$2:$C$4,E212)</f>
        <v>998.0612334606376</v>
      </c>
      <c r="L212" s="2">
        <f>TREND(Calibration!$A$2:$A$4,Calibration!$D$2:$D$4,G212)</f>
        <v>564.04177510628813</v>
      </c>
    </row>
    <row r="213" spans="1:12" x14ac:dyDescent="0.25">
      <c r="A213">
        <v>1056518</v>
      </c>
      <c r="B213">
        <v>14.083000180000001</v>
      </c>
      <c r="C213">
        <v>0.59299999000000003</v>
      </c>
      <c r="D213">
        <v>865.00097656000003</v>
      </c>
      <c r="E213">
        <v>2.4070000600000001</v>
      </c>
      <c r="F213">
        <v>9.9000003020963209E+37</v>
      </c>
      <c r="G213">
        <v>1.4996999499999999</v>
      </c>
      <c r="H213">
        <v>9.9000003020963209E+37</v>
      </c>
      <c r="J213" s="2">
        <f>TREND(Calibration!$A$2:$A$4,Calibration!$B$2:$B$4,C213)</f>
        <v>387.69631571724915</v>
      </c>
      <c r="K213" s="2">
        <f>TREND(Calibration!$A$2:$A$4,Calibration!$C$2:$C$4,E213)</f>
        <v>950.37993288760742</v>
      </c>
      <c r="L213" s="2">
        <f>TREND(Calibration!$A$2:$A$4,Calibration!$D$2:$D$4,G213)</f>
        <v>566.93624715452154</v>
      </c>
    </row>
    <row r="214" spans="1:12" x14ac:dyDescent="0.25">
      <c r="A214">
        <v>1061518</v>
      </c>
      <c r="B214">
        <v>14.11200047</v>
      </c>
      <c r="C214">
        <v>0.59619999000000001</v>
      </c>
      <c r="D214">
        <v>1022.69299316</v>
      </c>
      <c r="E214">
        <v>2.4749998999999998</v>
      </c>
      <c r="F214">
        <v>9.9000003020963209E+37</v>
      </c>
      <c r="G214">
        <v>1.50129998</v>
      </c>
      <c r="H214">
        <v>1341.6169433600001</v>
      </c>
      <c r="J214" s="2">
        <f>TREND(Calibration!$A$2:$A$4,Calibration!$B$2:$B$4,C214)</f>
        <v>389.67284694364486</v>
      </c>
      <c r="K214" s="2">
        <f>TREND(Calibration!$A$2:$A$4,Calibration!$C$2:$C$4,E214)</f>
        <v>977.81077445445192</v>
      </c>
      <c r="L214" s="2">
        <f>TREND(Calibration!$A$2:$A$4,Calibration!$D$2:$D$4,G214)</f>
        <v>567.59785600589305</v>
      </c>
    </row>
    <row r="215" spans="1:12" x14ac:dyDescent="0.25">
      <c r="A215">
        <v>1066515</v>
      </c>
      <c r="B215">
        <v>14.24800014</v>
      </c>
      <c r="C215">
        <v>0.60049998999999998</v>
      </c>
      <c r="D215">
        <v>1175.6579589800001</v>
      </c>
      <c r="E215">
        <v>2.5775999999999999</v>
      </c>
      <c r="F215">
        <v>9.9000003020963209E+37</v>
      </c>
      <c r="G215">
        <v>1.49590003</v>
      </c>
      <c r="H215">
        <v>9.9000003020963209E+37</v>
      </c>
      <c r="J215" s="2">
        <f>TREND(Calibration!$A$2:$A$4,Calibration!$B$2:$B$4,C215)</f>
        <v>392.32881077911406</v>
      </c>
      <c r="K215" s="2">
        <f>TREND(Calibration!$A$2:$A$4,Calibration!$C$2:$C$4,E215)</f>
        <v>1019.1992113661036</v>
      </c>
      <c r="L215" s="2">
        <f>TREND(Calibration!$A$2:$A$4,Calibration!$D$2:$D$4,G215)</f>
        <v>565.36498867405339</v>
      </c>
    </row>
    <row r="216" spans="1:12" x14ac:dyDescent="0.25">
      <c r="A216">
        <v>1071515</v>
      </c>
      <c r="B216">
        <v>14.36200047</v>
      </c>
      <c r="C216">
        <v>0.59350002000000002</v>
      </c>
      <c r="D216">
        <v>830.61999512</v>
      </c>
      <c r="E216">
        <v>2.1584999599999999</v>
      </c>
      <c r="F216">
        <v>9.9000003020963209E+37</v>
      </c>
      <c r="G216">
        <v>1.49380004</v>
      </c>
      <c r="H216">
        <v>1189.91503906</v>
      </c>
      <c r="J216" s="2">
        <f>TREND(Calibration!$A$2:$A$4,Calibration!$B$2:$B$4,C216)</f>
        <v>388.00516725135373</v>
      </c>
      <c r="K216" s="2">
        <f>TREND(Calibration!$A$2:$A$4,Calibration!$C$2:$C$4,E216)</f>
        <v>850.13606654255398</v>
      </c>
      <c r="L216" s="2">
        <f>TREND(Calibration!$A$2:$A$4,Calibration!$D$2:$D$4,G216)</f>
        <v>564.49664747308111</v>
      </c>
    </row>
    <row r="217" spans="1:12" x14ac:dyDescent="0.25">
      <c r="A217">
        <v>1076514</v>
      </c>
      <c r="B217">
        <v>14.46899986</v>
      </c>
      <c r="C217">
        <v>0.58810001999999995</v>
      </c>
      <c r="D217">
        <v>581.92199706999997</v>
      </c>
      <c r="E217">
        <v>2.0316000000000001</v>
      </c>
      <c r="F217">
        <v>9.9000003020963209E+37</v>
      </c>
      <c r="G217">
        <v>1.4904999699999999</v>
      </c>
      <c r="H217">
        <v>9.9000003020963209E+37</v>
      </c>
      <c r="J217" s="2">
        <f>TREND(Calibration!$A$2:$A$4,Calibration!$B$2:$B$4,C217)</f>
        <v>384.6697708068109</v>
      </c>
      <c r="K217" s="2">
        <f>TREND(Calibration!$A$2:$A$4,Calibration!$C$2:$C$4,E217)</f>
        <v>798.94517112869858</v>
      </c>
      <c r="L217" s="2">
        <f>TREND(Calibration!$A$2:$A$4,Calibration!$D$2:$D$4,G217)</f>
        <v>563.13207585745795</v>
      </c>
    </row>
    <row r="218" spans="1:12" x14ac:dyDescent="0.25">
      <c r="A218">
        <v>1081515</v>
      </c>
      <c r="B218">
        <v>14.49100018</v>
      </c>
      <c r="C218">
        <v>0.59840000000000004</v>
      </c>
      <c r="D218">
        <v>351.73098755000001</v>
      </c>
      <c r="E218">
        <v>2.4010000200000001</v>
      </c>
      <c r="F218">
        <v>9.9000003020963209E+37</v>
      </c>
      <c r="G218">
        <v>1.5028999999999999</v>
      </c>
      <c r="H218">
        <v>9.9000003020963209E+37</v>
      </c>
      <c r="J218" s="2">
        <f>TREND(Calibration!$A$2:$A$4,Calibration!$B$2:$B$4,C218)</f>
        <v>391.03171833845198</v>
      </c>
      <c r="K218" s="2">
        <f>TREND(Calibration!$A$2:$A$4,Calibration!$C$2:$C$4,E218)</f>
        <v>947.95954268323749</v>
      </c>
      <c r="L218" s="2">
        <f>TREND(Calibration!$A$2:$A$4,Calibration!$D$2:$D$4,G218)</f>
        <v>568.25946072228669</v>
      </c>
    </row>
    <row r="219" spans="1:12" x14ac:dyDescent="0.25">
      <c r="A219">
        <v>1086515</v>
      </c>
      <c r="B219">
        <v>14.352000240000001</v>
      </c>
      <c r="C219">
        <v>0.58270001000000005</v>
      </c>
      <c r="D219">
        <v>847.16900635000002</v>
      </c>
      <c r="E219">
        <v>2.5868001</v>
      </c>
      <c r="F219">
        <v>9.9000003020963209E+37</v>
      </c>
      <c r="G219">
        <v>1.5110000400000001</v>
      </c>
      <c r="H219">
        <v>9.9000003020963209E+37</v>
      </c>
      <c r="J219" s="2">
        <f>TREND(Calibration!$A$2:$A$4,Calibration!$B$2:$B$4,C219)</f>
        <v>381.33436818560818</v>
      </c>
      <c r="K219" s="2">
        <f>TREND(Calibration!$A$2:$A$4,Calibration!$C$2:$C$4,E219)</f>
        <v>1022.9104919441038</v>
      </c>
      <c r="L219" s="2">
        <f>TREND(Calibration!$A$2:$A$4,Calibration!$D$2:$D$4,G219)</f>
        <v>571.60880927229096</v>
      </c>
    </row>
    <row r="220" spans="1:12" x14ac:dyDescent="0.25">
      <c r="A220">
        <v>1091514</v>
      </c>
      <c r="B220">
        <v>14.30500031</v>
      </c>
      <c r="C220">
        <v>0.58109999000000001</v>
      </c>
      <c r="D220">
        <v>641.88800048999997</v>
      </c>
      <c r="E220">
        <v>3.2732000399999999</v>
      </c>
      <c r="F220">
        <v>9.9000003020963209E+37</v>
      </c>
      <c r="G220">
        <v>1.51269996</v>
      </c>
      <c r="H220">
        <v>1317.0959472699999</v>
      </c>
      <c r="J220" s="2">
        <f>TREND(Calibration!$A$2:$A$4,Calibration!$B$2:$B$4,C220)</f>
        <v>380.34609021909012</v>
      </c>
      <c r="K220" s="2">
        <f>TREND(Calibration!$A$2:$A$4,Calibration!$C$2:$C$4,E220)</f>
        <v>1299.8012611816723</v>
      </c>
      <c r="L220" s="2">
        <f>TREND(Calibration!$A$2:$A$4,Calibration!$D$2:$D$4,G220)</f>
        <v>572.31172241680906</v>
      </c>
    </row>
    <row r="221" spans="1:12" x14ac:dyDescent="0.25">
      <c r="A221">
        <v>1096514</v>
      </c>
      <c r="B221">
        <v>14.19499969</v>
      </c>
      <c r="C221">
        <v>0.58649998999999997</v>
      </c>
      <c r="D221">
        <v>791.61798095999995</v>
      </c>
      <c r="E221">
        <v>2.8584001099999998</v>
      </c>
      <c r="F221">
        <v>1308.5319824200001</v>
      </c>
      <c r="G221">
        <v>1.5099999900000001</v>
      </c>
      <c r="H221">
        <v>9.9000003020963209E+37</v>
      </c>
      <c r="J221" s="2">
        <f>TREND(Calibration!$A$2:$A$4,Calibration!$B$2:$B$4,C221)</f>
        <v>383.68148666363282</v>
      </c>
      <c r="K221" s="2">
        <f>TREND(Calibration!$A$2:$A$4,Calibration!$C$2:$C$4,E221)</f>
        <v>1132.4727621474365</v>
      </c>
      <c r="L221" s="2">
        <f>TREND(Calibration!$A$2:$A$4,Calibration!$D$2:$D$4,G221)</f>
        <v>571.19529081837823</v>
      </c>
    </row>
    <row r="222" spans="1:12" x14ac:dyDescent="0.25">
      <c r="A222">
        <v>1101516</v>
      </c>
      <c r="B222">
        <v>14.18000031</v>
      </c>
      <c r="C222">
        <v>0.58810001999999995</v>
      </c>
      <c r="D222">
        <v>697.21997069999998</v>
      </c>
      <c r="E222">
        <v>2.84929991</v>
      </c>
      <c r="F222">
        <v>1169.9709472699999</v>
      </c>
      <c r="G222">
        <v>1.5120999799999999</v>
      </c>
      <c r="H222">
        <v>9.9000003020963209E+37</v>
      </c>
      <c r="J222" s="2">
        <f>TREND(Calibration!$A$2:$A$4,Calibration!$B$2:$B$4,C222)</f>
        <v>384.6697708068109</v>
      </c>
      <c r="K222" s="2">
        <f>TREND(Calibration!$A$2:$A$4,Calibration!$C$2:$C$4,E222)</f>
        <v>1128.8017807976773</v>
      </c>
      <c r="L222" s="2">
        <f>TREND(Calibration!$A$2:$A$4,Calibration!$D$2:$D$4,G222)</f>
        <v>572.06363201935039</v>
      </c>
    </row>
    <row r="223" spans="1:12" x14ac:dyDescent="0.25">
      <c r="A223">
        <v>1106516</v>
      </c>
      <c r="B223">
        <v>14.18000031</v>
      </c>
      <c r="C223">
        <v>0.59729999</v>
      </c>
      <c r="D223">
        <v>662.03198241999996</v>
      </c>
      <c r="E223">
        <v>2.87030005</v>
      </c>
      <c r="F223">
        <v>9.9000003020963209E+37</v>
      </c>
      <c r="G223">
        <v>1.5110000400000001</v>
      </c>
      <c r="H223">
        <v>1135.8060302700001</v>
      </c>
      <c r="J223" s="2">
        <f>TREND(Calibration!$A$2:$A$4,Calibration!$B$2:$B$4,C223)</f>
        <v>390.35227955271836</v>
      </c>
      <c r="K223" s="2">
        <f>TREND(Calibration!$A$2:$A$4,Calibration!$C$2:$C$4,E223)</f>
        <v>1137.2731465129725</v>
      </c>
      <c r="L223" s="2">
        <f>TREND(Calibration!$A$2:$A$4,Calibration!$D$2:$D$4,G223)</f>
        <v>571.60880927229096</v>
      </c>
    </row>
    <row r="224" spans="1:12" x14ac:dyDescent="0.25">
      <c r="A224">
        <v>1111515</v>
      </c>
      <c r="B224">
        <v>14.307000159999999</v>
      </c>
      <c r="C224">
        <v>0.60479998999999995</v>
      </c>
      <c r="D224">
        <v>972.21197510000002</v>
      </c>
      <c r="E224">
        <v>2.7325999699999999</v>
      </c>
      <c r="F224">
        <v>9.9000003020963209E+37</v>
      </c>
      <c r="G224">
        <v>1.4996999499999999</v>
      </c>
      <c r="H224">
        <v>1354.9510498</v>
      </c>
      <c r="J224" s="2">
        <f>TREND(Calibration!$A$2:$A$4,Calibration!$B$2:$B$4,C224)</f>
        <v>394.98477461458327</v>
      </c>
      <c r="K224" s="2">
        <f>TREND(Calibration!$A$2:$A$4,Calibration!$C$2:$C$4,E224)</f>
        <v>1081.7255293682583</v>
      </c>
      <c r="L224" s="2">
        <f>TREND(Calibration!$A$2:$A$4,Calibration!$D$2:$D$4,G224)</f>
        <v>566.93624715452154</v>
      </c>
    </row>
    <row r="225" spans="1:12" x14ac:dyDescent="0.25">
      <c r="A225">
        <v>1116515</v>
      </c>
      <c r="B225">
        <v>14.411000250000001</v>
      </c>
      <c r="C225">
        <v>0.6038</v>
      </c>
      <c r="D225">
        <v>1069.8850097699999</v>
      </c>
      <c r="E225">
        <v>3.0193998799999999</v>
      </c>
      <c r="F225">
        <v>9.9000003020963209E+37</v>
      </c>
      <c r="G225">
        <v>1.51269996</v>
      </c>
      <c r="H225">
        <v>1313.8420410199999</v>
      </c>
      <c r="J225" s="2">
        <f>TREND(Calibration!$A$2:$A$4,Calibration!$B$2:$B$4,C225)</f>
        <v>394.36711478299469</v>
      </c>
      <c r="K225" s="2">
        <f>TREND(Calibration!$A$2:$A$4,Calibration!$C$2:$C$4,E225)</f>
        <v>1197.4193735389986</v>
      </c>
      <c r="L225" s="2">
        <f>TREND(Calibration!$A$2:$A$4,Calibration!$D$2:$D$4,G225)</f>
        <v>572.31172241680906</v>
      </c>
    </row>
    <row r="226" spans="1:12" x14ac:dyDescent="0.25">
      <c r="A226">
        <v>1121516</v>
      </c>
      <c r="B226">
        <v>14.413999560000001</v>
      </c>
      <c r="C226">
        <v>0.60919999999999996</v>
      </c>
      <c r="D226">
        <v>1022.73999023</v>
      </c>
      <c r="E226">
        <v>2.90969992</v>
      </c>
      <c r="F226">
        <v>9.9000003020963209E+37</v>
      </c>
      <c r="G226">
        <v>1.5169999599999999</v>
      </c>
      <c r="H226">
        <v>9.9000003020963209E+37</v>
      </c>
      <c r="J226" s="2">
        <f>TREND(Calibration!$A$2:$A$4,Calibration!$B$2:$B$4,C226)</f>
        <v>397.7025112275374</v>
      </c>
      <c r="K226" s="2">
        <f>TREND(Calibration!$A$2:$A$4,Calibration!$C$2:$C$4,E226)</f>
        <v>1153.1668837882996</v>
      </c>
      <c r="L226" s="2">
        <f>TREND(Calibration!$A$2:$A$4,Calibration!$D$2:$D$4,G226)</f>
        <v>574.08976286661152</v>
      </c>
    </row>
    <row r="227" spans="1:12" x14ac:dyDescent="0.25">
      <c r="A227">
        <v>1126526</v>
      </c>
      <c r="B227">
        <v>14.37199974</v>
      </c>
      <c r="C227">
        <v>0.60210001000000002</v>
      </c>
      <c r="D227">
        <v>1110.7910156200001</v>
      </c>
      <c r="E227">
        <v>2.8763000999999999</v>
      </c>
      <c r="F227">
        <v>9.9000003020963209E+37</v>
      </c>
      <c r="G227">
        <v>1.5132000400000001</v>
      </c>
      <c r="H227">
        <v>1294.2189941399999</v>
      </c>
      <c r="J227" s="2">
        <f>TREND(Calibration!$A$2:$A$4,Calibration!$B$2:$B$4,C227)</f>
        <v>393.31708874563208</v>
      </c>
      <c r="K227" s="2">
        <f>TREND(Calibration!$A$2:$A$4,Calibration!$C$2:$C$4,E227)</f>
        <v>1139.6935407512992</v>
      </c>
      <c r="L227" s="2">
        <f>TREND(Calibration!$A$2:$A$4,Calibration!$D$2:$D$4,G227)</f>
        <v>572.51850438614338</v>
      </c>
    </row>
    <row r="228" spans="1:12" x14ac:dyDescent="0.25">
      <c r="A228">
        <v>1131516</v>
      </c>
      <c r="B228">
        <v>14.350000380000001</v>
      </c>
      <c r="C228">
        <v>0.60479998999999995</v>
      </c>
      <c r="D228">
        <v>636.47601318</v>
      </c>
      <c r="E228">
        <v>2.5230999000000001</v>
      </c>
      <c r="F228">
        <v>9.9000003020963209E+37</v>
      </c>
      <c r="G228">
        <v>1.5181000200000001</v>
      </c>
      <c r="H228">
        <v>9.9000003020963209E+37</v>
      </c>
      <c r="J228" s="2">
        <f>TREND(Calibration!$A$2:$A$4,Calibration!$B$2:$B$4,C228)</f>
        <v>394.98477461458327</v>
      </c>
      <c r="K228" s="2">
        <f>TREND(Calibration!$A$2:$A$4,Calibration!$C$2:$C$4,E228)</f>
        <v>997.21410657060437</v>
      </c>
      <c r="L228" s="2">
        <f>TREND(Calibration!$A$2:$A$4,Calibration!$D$2:$D$4,G228)</f>
        <v>574.54463523340462</v>
      </c>
    </row>
    <row r="229" spans="1:12" x14ac:dyDescent="0.25">
      <c r="A229">
        <v>1136515</v>
      </c>
      <c r="B229">
        <v>14.28199959</v>
      </c>
      <c r="C229">
        <v>0.59729999</v>
      </c>
      <c r="D229">
        <v>677.85498046999999</v>
      </c>
      <c r="E229">
        <v>2.5971000200000001</v>
      </c>
      <c r="F229">
        <v>9.9000003020963209E+37</v>
      </c>
      <c r="G229">
        <v>1.50890005</v>
      </c>
      <c r="H229">
        <v>9.9000003020963209E+37</v>
      </c>
      <c r="J229" s="2">
        <f>TREND(Calibration!$A$2:$A$4,Calibration!$B$2:$B$4,C229)</f>
        <v>390.35227955271836</v>
      </c>
      <c r="K229" s="2">
        <f>TREND(Calibration!$A$2:$A$4,Calibration!$C$2:$C$4,E229)</f>
        <v>1027.0654351567816</v>
      </c>
      <c r="L229" s="2">
        <f>TREND(Calibration!$A$2:$A$4,Calibration!$D$2:$D$4,G229)</f>
        <v>570.74046807131867</v>
      </c>
    </row>
    <row r="230" spans="1:12" x14ac:dyDescent="0.25">
      <c r="A230">
        <v>1141515</v>
      </c>
      <c r="B230">
        <v>14.23200035</v>
      </c>
      <c r="C230">
        <v>0.59350002000000002</v>
      </c>
      <c r="D230">
        <v>641.60900878999996</v>
      </c>
      <c r="E230">
        <v>2.5964999199999999</v>
      </c>
      <c r="F230">
        <v>9.9000003020963209E+37</v>
      </c>
      <c r="G230">
        <v>1.5077999799999999</v>
      </c>
      <c r="H230">
        <v>9.9000003020963209E+37</v>
      </c>
      <c r="J230" s="2">
        <f>TREND(Calibration!$A$2:$A$4,Calibration!$B$2:$B$4,C230)</f>
        <v>388.00516725135373</v>
      </c>
      <c r="K230" s="2">
        <f>TREND(Calibration!$A$2:$A$4,Calibration!$C$2:$C$4,E230)</f>
        <v>1026.8233574103594</v>
      </c>
      <c r="L230" s="2">
        <f>TREND(Calibration!$A$2:$A$4,Calibration!$D$2:$D$4,G230)</f>
        <v>570.28559156954793</v>
      </c>
    </row>
    <row r="231" spans="1:12" x14ac:dyDescent="0.25">
      <c r="A231">
        <v>1146514</v>
      </c>
      <c r="B231">
        <v>14.225000380000001</v>
      </c>
      <c r="C231">
        <v>0.60000001999999997</v>
      </c>
      <c r="D231">
        <v>428.01998901000002</v>
      </c>
      <c r="E231">
        <v>2.5657000499999998</v>
      </c>
      <c r="F231">
        <v>9.9000003020963209E+37</v>
      </c>
      <c r="G231">
        <v>1.5039999500000001</v>
      </c>
      <c r="H231">
        <v>1236.0190429700001</v>
      </c>
      <c r="J231" s="2">
        <f>TREND(Calibration!$A$2:$A$4,Calibration!$B$2:$B$4,C231)</f>
        <v>392.01999630496994</v>
      </c>
      <c r="K231" s="2">
        <f>TREND(Calibration!$A$2:$A$4,Calibration!$C$2:$C$4,E231)</f>
        <v>1014.3988229666106</v>
      </c>
      <c r="L231" s="2">
        <f>TREND(Calibration!$A$2:$A$4,Calibration!$D$2:$D$4,G231)</f>
        <v>568.71428760432411</v>
      </c>
    </row>
    <row r="232" spans="1:12" x14ac:dyDescent="0.25">
      <c r="A232">
        <v>1151515</v>
      </c>
      <c r="B232">
        <v>14.26200008</v>
      </c>
      <c r="C232">
        <v>0.60049998999999998</v>
      </c>
      <c r="D232">
        <v>882.36602783000001</v>
      </c>
      <c r="E232">
        <v>2.3859000199999998</v>
      </c>
      <c r="F232">
        <v>9.9000003020963209E+37</v>
      </c>
      <c r="G232">
        <v>1.5099999900000001</v>
      </c>
      <c r="H232">
        <v>1287.7170410199999</v>
      </c>
      <c r="J232" s="2">
        <f>TREND(Calibration!$A$2:$A$4,Calibration!$B$2:$B$4,C232)</f>
        <v>392.32881077911406</v>
      </c>
      <c r="K232" s="2">
        <f>TREND(Calibration!$A$2:$A$4,Calibration!$C$2:$C$4,E232)</f>
        <v>941.86826794407102</v>
      </c>
      <c r="L232" s="2">
        <f>TREND(Calibration!$A$2:$A$4,Calibration!$D$2:$D$4,G232)</f>
        <v>571.19529081837823</v>
      </c>
    </row>
    <row r="233" spans="1:12" x14ac:dyDescent="0.25">
      <c r="A233">
        <v>1156515</v>
      </c>
      <c r="B233">
        <v>14.329999920000001</v>
      </c>
      <c r="C233">
        <v>0.59840000000000004</v>
      </c>
      <c r="D233">
        <v>898.08398437000005</v>
      </c>
      <c r="E233">
        <v>2.3847999600000001</v>
      </c>
      <c r="F233">
        <v>9.9000003020963209E+37</v>
      </c>
      <c r="G233">
        <v>1.5055999799999999</v>
      </c>
      <c r="H233">
        <v>9.9000003020963209E+37</v>
      </c>
      <c r="J233" s="2">
        <f>TREND(Calibration!$A$2:$A$4,Calibration!$B$2:$B$4,C233)</f>
        <v>391.03171833845198</v>
      </c>
      <c r="K233" s="2">
        <f>TREND(Calibration!$A$2:$A$4,Calibration!$C$2:$C$4,E233)</f>
        <v>941.42450849443082</v>
      </c>
      <c r="L233" s="2">
        <f>TREND(Calibration!$A$2:$A$4,Calibration!$D$2:$D$4,G233)</f>
        <v>569.37589645569551</v>
      </c>
    </row>
    <row r="234" spans="1:12" x14ac:dyDescent="0.25">
      <c r="A234">
        <v>1161515</v>
      </c>
      <c r="B234">
        <v>14.43900013</v>
      </c>
      <c r="C234">
        <v>0.60049998999999998</v>
      </c>
      <c r="D234">
        <v>9.9000003020963209E+37</v>
      </c>
      <c r="E234">
        <v>2.3842999900000001</v>
      </c>
      <c r="F234">
        <v>9.9000003020963209E+37</v>
      </c>
      <c r="G234">
        <v>1.5055999799999999</v>
      </c>
      <c r="H234">
        <v>9.9000003020963209E+37</v>
      </c>
      <c r="J234" s="2">
        <f>TREND(Calibration!$A$2:$A$4,Calibration!$B$2:$B$4,C234)</f>
        <v>392.32881077911406</v>
      </c>
      <c r="K234" s="2">
        <f>TREND(Calibration!$A$2:$A$4,Calibration!$C$2:$C$4,E234)</f>
        <v>941.22282275725604</v>
      </c>
      <c r="L234" s="2">
        <f>TREND(Calibration!$A$2:$A$4,Calibration!$D$2:$D$4,G234)</f>
        <v>569.37589645569551</v>
      </c>
    </row>
    <row r="235" spans="1:12" x14ac:dyDescent="0.25">
      <c r="A235">
        <v>1166515</v>
      </c>
      <c r="B235">
        <v>14.49800014</v>
      </c>
      <c r="C235">
        <v>0.58490001999999996</v>
      </c>
      <c r="D235">
        <v>669.74499512</v>
      </c>
      <c r="E235">
        <v>2.3859000199999998</v>
      </c>
      <c r="F235">
        <v>9.9000003020963209E+37</v>
      </c>
      <c r="G235">
        <v>1.50189996</v>
      </c>
      <c r="H235">
        <v>9.9000003020963209E+37</v>
      </c>
      <c r="J235" s="2">
        <f>TREND(Calibration!$A$2:$A$4,Calibration!$B$2:$B$4,C235)</f>
        <v>382.69323958041525</v>
      </c>
      <c r="K235" s="2">
        <f>TREND(Calibration!$A$2:$A$4,Calibration!$C$2:$C$4,E235)</f>
        <v>941.86826794407102</v>
      </c>
      <c r="L235" s="2">
        <f>TREND(Calibration!$A$2:$A$4,Calibration!$D$2:$D$4,G235)</f>
        <v>567.84594640335183</v>
      </c>
    </row>
    <row r="236" spans="1:12" x14ac:dyDescent="0.25">
      <c r="A236">
        <v>1171515</v>
      </c>
      <c r="B236">
        <v>14.458999629999999</v>
      </c>
      <c r="C236">
        <v>0.58969998000000001</v>
      </c>
      <c r="D236">
        <v>365.23901367000002</v>
      </c>
      <c r="E236">
        <v>2.3847999600000001</v>
      </c>
      <c r="F236">
        <v>9.9000003020963209E+37</v>
      </c>
      <c r="G236">
        <v>1.50510001</v>
      </c>
      <c r="H236">
        <v>9.9000003020963209E+37</v>
      </c>
      <c r="J236" s="2">
        <f>TREND(Calibration!$A$2:$A$4,Calibration!$B$2:$B$4,C236)</f>
        <v>385.65801171336847</v>
      </c>
      <c r="K236" s="2">
        <f>TREND(Calibration!$A$2:$A$4,Calibration!$C$2:$C$4,E236)</f>
        <v>941.42450849443082</v>
      </c>
      <c r="L236" s="2">
        <f>TREND(Calibration!$A$2:$A$4,Calibration!$D$2:$D$4,G236)</f>
        <v>569.16915997111698</v>
      </c>
    </row>
    <row r="237" spans="1:12" x14ac:dyDescent="0.25">
      <c r="A237">
        <v>1176514</v>
      </c>
      <c r="B237">
        <v>14.40400028</v>
      </c>
      <c r="C237">
        <v>0.58759998999999996</v>
      </c>
      <c r="D237">
        <v>234.43800354000001</v>
      </c>
      <c r="E237">
        <v>3.7548999799999998</v>
      </c>
      <c r="F237">
        <v>9.9000003020963209E+37</v>
      </c>
      <c r="G237">
        <v>1.5067000399999999</v>
      </c>
      <c r="H237">
        <v>1362.86901855</v>
      </c>
      <c r="J237" s="2">
        <f>TREND(Calibration!$A$2:$A$4,Calibration!$B$2:$B$4,C237)</f>
        <v>384.36091927270638</v>
      </c>
      <c r="K237" s="2">
        <f>TREND(Calibration!$A$2:$A$4,Calibration!$C$2:$C$4,E237)</f>
        <v>1494.1169351141184</v>
      </c>
      <c r="L237" s="2">
        <f>TREND(Calibration!$A$2:$A$4,Calibration!$D$2:$D$4,G237)</f>
        <v>569.83076882248849</v>
      </c>
    </row>
    <row r="238" spans="1:12" x14ac:dyDescent="0.25">
      <c r="A238">
        <v>1181514</v>
      </c>
      <c r="B238">
        <v>14.347999570000001</v>
      </c>
      <c r="C238">
        <v>0.58859998000000002</v>
      </c>
      <c r="D238">
        <v>585.48999022999999</v>
      </c>
      <c r="E238">
        <v>2.7946999099999998</v>
      </c>
      <c r="F238">
        <v>9.9000003020963209E+37</v>
      </c>
      <c r="G238">
        <v>1.5039999500000001</v>
      </c>
      <c r="H238">
        <v>9.9000003020963209E+37</v>
      </c>
      <c r="J238" s="2">
        <f>TREND(Calibration!$A$2:$A$4,Calibration!$B$2:$B$4,C238)</f>
        <v>384.97857910429497</v>
      </c>
      <c r="K238" s="2">
        <f>TREND(Calibration!$A$2:$A$4,Calibration!$C$2:$C$4,E238)</f>
        <v>1106.7763767739368</v>
      </c>
      <c r="L238" s="2">
        <f>TREND(Calibration!$A$2:$A$4,Calibration!$D$2:$D$4,G238)</f>
        <v>568.71428760432411</v>
      </c>
    </row>
    <row r="239" spans="1:12" x14ac:dyDescent="0.25">
      <c r="A239">
        <v>1186515</v>
      </c>
      <c r="B239">
        <v>14.286000250000001</v>
      </c>
      <c r="C239">
        <v>0.59189999000000004</v>
      </c>
      <c r="D239">
        <v>954.30700683999999</v>
      </c>
      <c r="E239">
        <v>2.9605000000000001</v>
      </c>
      <c r="F239">
        <v>9.9000003020963209E+37</v>
      </c>
      <c r="G239">
        <v>1.50349998</v>
      </c>
      <c r="H239">
        <v>1324.95996094</v>
      </c>
      <c r="J239" s="2">
        <f>TREND(Calibration!$A$2:$A$4,Calibration!$B$2:$B$4,C239)</f>
        <v>387.01688310817565</v>
      </c>
      <c r="K239" s="2">
        <f>TREND(Calibration!$A$2:$A$4,Calibration!$C$2:$C$4,E239)</f>
        <v>1173.6594165069505</v>
      </c>
      <c r="L239" s="2">
        <f>TREND(Calibration!$A$2:$A$4,Calibration!$D$2:$D$4,G239)</f>
        <v>568.50755111974547</v>
      </c>
    </row>
    <row r="240" spans="1:12" x14ac:dyDescent="0.25">
      <c r="A240">
        <v>1191515</v>
      </c>
      <c r="B240">
        <v>14.27600002</v>
      </c>
      <c r="C240">
        <v>0.59619999000000001</v>
      </c>
      <c r="D240">
        <v>921.53698729999996</v>
      </c>
      <c r="E240">
        <v>3.5172998899999999</v>
      </c>
      <c r="F240">
        <v>9.9000003020963209E+37</v>
      </c>
      <c r="G240">
        <v>1.5008000100000001</v>
      </c>
      <c r="H240">
        <v>1359.5760498</v>
      </c>
      <c r="J240" s="2">
        <f>TREND(Calibration!$A$2:$A$4,Calibration!$B$2:$B$4,C240)</f>
        <v>389.67284694364486</v>
      </c>
      <c r="K240" s="2">
        <f>TREND(Calibration!$A$2:$A$4,Calibration!$C$2:$C$4,E240)</f>
        <v>1398.2700856942081</v>
      </c>
      <c r="L240" s="2">
        <f>TREND(Calibration!$A$2:$A$4,Calibration!$D$2:$D$4,G240)</f>
        <v>567.39111952131452</v>
      </c>
    </row>
    <row r="241" spans="1:12" x14ac:dyDescent="0.25">
      <c r="A241">
        <v>1196514</v>
      </c>
      <c r="B241">
        <v>14.244999890000001</v>
      </c>
      <c r="C241">
        <v>0.59189999000000004</v>
      </c>
      <c r="D241">
        <v>1307.3289794899999</v>
      </c>
      <c r="E241">
        <v>3.9309999900000001</v>
      </c>
      <c r="F241">
        <v>9.9000003020963209E+37</v>
      </c>
      <c r="G241">
        <v>1.4991999899999999</v>
      </c>
      <c r="H241">
        <v>9.9000003020963209E+37</v>
      </c>
      <c r="J241" s="2">
        <f>TREND(Calibration!$A$2:$A$4,Calibration!$B$2:$B$4,C241)</f>
        <v>387.01688310817565</v>
      </c>
      <c r="K241" s="2">
        <f>TREND(Calibration!$A$2:$A$4,Calibration!$C$2:$C$4,E241)</f>
        <v>1565.1549180598099</v>
      </c>
      <c r="L241" s="2">
        <f>TREND(Calibration!$A$2:$A$4,Calibration!$D$2:$D$4,G241)</f>
        <v>566.72951480492077</v>
      </c>
    </row>
    <row r="242" spans="1:12" x14ac:dyDescent="0.25">
      <c r="A242">
        <v>1201514</v>
      </c>
      <c r="B242">
        <v>14.28199959</v>
      </c>
      <c r="C242">
        <v>0.60000001999999997</v>
      </c>
      <c r="D242">
        <v>578.05297852000001</v>
      </c>
      <c r="E242">
        <v>4.42460012</v>
      </c>
      <c r="F242">
        <v>9.9000003020963209E+37</v>
      </c>
      <c r="G242">
        <v>1.50349998</v>
      </c>
      <c r="H242">
        <v>9.9000003020963209E+37</v>
      </c>
      <c r="J242" s="2">
        <f>TREND(Calibration!$A$2:$A$4,Calibration!$B$2:$B$4,C242)</f>
        <v>392.01999630496994</v>
      </c>
      <c r="K242" s="2">
        <f>TREND(Calibration!$A$2:$A$4,Calibration!$C$2:$C$4,E242)</f>
        <v>1764.2710772067114</v>
      </c>
      <c r="L242" s="2">
        <f>TREND(Calibration!$A$2:$A$4,Calibration!$D$2:$D$4,G242)</f>
        <v>568.50755111974547</v>
      </c>
    </row>
    <row r="243" spans="1:12" x14ac:dyDescent="0.25">
      <c r="A243">
        <v>1206515</v>
      </c>
      <c r="B243">
        <v>14.29800034</v>
      </c>
      <c r="C243">
        <v>0.58160000999999995</v>
      </c>
      <c r="D243">
        <v>488.45700073</v>
      </c>
      <c r="E243">
        <v>3.1997001200000001</v>
      </c>
      <c r="F243">
        <v>9.9000003020963209E+37</v>
      </c>
      <c r="G243">
        <v>1.5046000500000001</v>
      </c>
      <c r="H243">
        <v>9.9000003020963209E+37</v>
      </c>
      <c r="J243" s="2">
        <f>TREND(Calibration!$A$2:$A$4,Calibration!$B$2:$B$4,C243)</f>
        <v>380.65493557653457</v>
      </c>
      <c r="K243" s="2">
        <f>TREND(Calibration!$A$2:$A$4,Calibration!$C$2:$C$4,E243)</f>
        <v>1270.1517111136759</v>
      </c>
      <c r="L243" s="2">
        <f>TREND(Calibration!$A$2:$A$4,Calibration!$D$2:$D$4,G243)</f>
        <v>568.96242762151621</v>
      </c>
    </row>
    <row r="244" spans="1:12" x14ac:dyDescent="0.25">
      <c r="A244">
        <v>1211515</v>
      </c>
      <c r="B244">
        <v>14.31000042</v>
      </c>
      <c r="C244">
        <v>0.58649998999999997</v>
      </c>
      <c r="D244">
        <v>561.35498046999999</v>
      </c>
      <c r="E244">
        <v>2.9951000200000002</v>
      </c>
      <c r="F244">
        <v>9.9000003020963209E+37</v>
      </c>
      <c r="G244">
        <v>1.50020003</v>
      </c>
      <c r="H244">
        <v>9.9000003020963209E+37</v>
      </c>
      <c r="J244" s="2">
        <f>TREND(Calibration!$A$2:$A$4,Calibration!$B$2:$B$4,C244)</f>
        <v>383.68148666363282</v>
      </c>
      <c r="K244" s="2">
        <f>TREND(Calibration!$A$2:$A$4,Calibration!$C$2:$C$4,E244)</f>
        <v>1187.6169150367948</v>
      </c>
      <c r="L244" s="2">
        <f>TREND(Calibration!$A$2:$A$4,Calibration!$D$2:$D$4,G244)</f>
        <v>567.14302912385585</v>
      </c>
    </row>
    <row r="245" spans="1:12" x14ac:dyDescent="0.25">
      <c r="A245">
        <v>1216515</v>
      </c>
      <c r="B245">
        <v>14.36600018</v>
      </c>
      <c r="C245">
        <v>0.58759998999999996</v>
      </c>
      <c r="D245">
        <v>541.07299805000002</v>
      </c>
      <c r="E245">
        <v>3.4314000600000001</v>
      </c>
      <c r="F245">
        <v>9.9000003020963209E+37</v>
      </c>
      <c r="G245">
        <v>1.5110000400000001</v>
      </c>
      <c r="H245">
        <v>9.9000003020963209E+37</v>
      </c>
      <c r="J245" s="2">
        <f>TREND(Calibration!$A$2:$A$4,Calibration!$B$2:$B$4,C245)</f>
        <v>384.36091927270638</v>
      </c>
      <c r="K245" s="2">
        <f>TREND(Calibration!$A$2:$A$4,Calibration!$C$2:$C$4,E245)</f>
        <v>1363.6184655235008</v>
      </c>
      <c r="L245" s="2">
        <f>TREND(Calibration!$A$2:$A$4,Calibration!$D$2:$D$4,G245)</f>
        <v>571.60880927229096</v>
      </c>
    </row>
    <row r="246" spans="1:12" x14ac:dyDescent="0.25">
      <c r="A246">
        <v>1221514</v>
      </c>
      <c r="B246">
        <v>14.34300041</v>
      </c>
      <c r="C246">
        <v>0.59509999000000002</v>
      </c>
      <c r="D246">
        <v>714.84802246000004</v>
      </c>
      <c r="E246">
        <v>3.5453999</v>
      </c>
      <c r="F246">
        <v>9.9000003020963209E+37</v>
      </c>
      <c r="G246">
        <v>1.50890005</v>
      </c>
      <c r="H246">
        <v>1263.3280029299999</v>
      </c>
      <c r="J246" s="2">
        <f>TREND(Calibration!$A$2:$A$4,Calibration!$B$2:$B$4,C246)</f>
        <v>388.9934143345713</v>
      </c>
      <c r="K246" s="2">
        <f>TREND(Calibration!$A$2:$A$4,Calibration!$C$2:$C$4,E246)</f>
        <v>1409.6055082825076</v>
      </c>
      <c r="L246" s="2">
        <f>TREND(Calibration!$A$2:$A$4,Calibration!$D$2:$D$4,G246)</f>
        <v>570.74046807131867</v>
      </c>
    </row>
    <row r="247" spans="1:12" x14ac:dyDescent="0.25">
      <c r="A247">
        <v>1226514</v>
      </c>
      <c r="B247">
        <v>14.305999760000001</v>
      </c>
      <c r="C247">
        <v>0.59780001999999999</v>
      </c>
      <c r="D247">
        <v>897.17797852000001</v>
      </c>
      <c r="E247">
        <v>4.05730009</v>
      </c>
      <c r="F247">
        <v>9.9000003020963209E+37</v>
      </c>
      <c r="G247">
        <v>1.50890005</v>
      </c>
      <c r="H247">
        <v>9.9000003020963209E+37</v>
      </c>
      <c r="J247" s="2">
        <f>TREND(Calibration!$A$2:$A$4,Calibration!$B$2:$B$4,C247)</f>
        <v>390.66113108682293</v>
      </c>
      <c r="K247" s="2">
        <f>TREND(Calibration!$A$2:$A$4,Calibration!$C$2:$C$4,E247)</f>
        <v>1616.103832542206</v>
      </c>
      <c r="L247" s="2">
        <f>TREND(Calibration!$A$2:$A$4,Calibration!$D$2:$D$4,G247)</f>
        <v>570.74046807131867</v>
      </c>
    </row>
    <row r="248" spans="1:12" x14ac:dyDescent="0.25">
      <c r="A248">
        <v>1231515</v>
      </c>
      <c r="B248">
        <v>14.31499958</v>
      </c>
      <c r="C248">
        <v>0.60049998999999998</v>
      </c>
      <c r="D248">
        <v>953.58099364999998</v>
      </c>
      <c r="E248">
        <v>3.77270007</v>
      </c>
      <c r="F248">
        <v>9.9000003020963209E+37</v>
      </c>
      <c r="G248">
        <v>1.5082999500000001</v>
      </c>
      <c r="H248">
        <v>9.9000003020963209E+37</v>
      </c>
      <c r="J248" s="2">
        <f>TREND(Calibration!$A$2:$A$4,Calibration!$B$2:$B$4,C248)</f>
        <v>392.32881077911406</v>
      </c>
      <c r="K248" s="2">
        <f>TREND(Calibration!$A$2:$A$4,Calibration!$C$2:$C$4,E248)</f>
        <v>1501.29741448974</v>
      </c>
      <c r="L248" s="2">
        <f>TREND(Calibration!$A$2:$A$4,Calibration!$D$2:$D$4,G248)</f>
        <v>570.49232805412657</v>
      </c>
    </row>
    <row r="249" spans="1:12" x14ac:dyDescent="0.25">
      <c r="A249">
        <v>1236514</v>
      </c>
      <c r="B249">
        <v>14.26799965</v>
      </c>
      <c r="C249">
        <v>0.59840000000000004</v>
      </c>
      <c r="D249">
        <v>1193.44799805</v>
      </c>
      <c r="E249">
        <v>3.02099991</v>
      </c>
      <c r="F249">
        <v>9.9000003020963209E+37</v>
      </c>
      <c r="G249">
        <v>1.50730002</v>
      </c>
      <c r="H249">
        <v>9.9000003020963209E+37</v>
      </c>
      <c r="J249" s="2">
        <f>TREND(Calibration!$A$2:$A$4,Calibration!$B$2:$B$4,C249)</f>
        <v>391.03171833845198</v>
      </c>
      <c r="K249" s="2">
        <f>TREND(Calibration!$A$2:$A$4,Calibration!$C$2:$C$4,E249)</f>
        <v>1198.0648187258137</v>
      </c>
      <c r="L249" s="2">
        <f>TREND(Calibration!$A$2:$A$4,Calibration!$D$2:$D$4,G249)</f>
        <v>570.07885921994716</v>
      </c>
    </row>
    <row r="250" spans="1:12" x14ac:dyDescent="0.25">
      <c r="A250">
        <v>1241514</v>
      </c>
      <c r="B250">
        <v>14.27900028</v>
      </c>
      <c r="C250">
        <v>0.59399997999999998</v>
      </c>
      <c r="D250">
        <v>548.23297118999994</v>
      </c>
      <c r="E250">
        <v>2.99399996</v>
      </c>
      <c r="F250">
        <v>9.9000003020963209E+37</v>
      </c>
      <c r="G250">
        <v>1.5082999500000001</v>
      </c>
      <c r="H250">
        <v>9.9000003020963209E+37</v>
      </c>
      <c r="J250" s="2">
        <f>TREND(Calibration!$A$2:$A$4,Calibration!$B$2:$B$4,C250)</f>
        <v>388.31397554883767</v>
      </c>
      <c r="K250" s="2">
        <f>TREND(Calibration!$A$2:$A$4,Calibration!$C$2:$C$4,E250)</f>
        <v>1187.1731555871545</v>
      </c>
      <c r="L250" s="2">
        <f>TREND(Calibration!$A$2:$A$4,Calibration!$D$2:$D$4,G250)</f>
        <v>570.49232805412657</v>
      </c>
    </row>
    <row r="251" spans="1:12" x14ac:dyDescent="0.25">
      <c r="A251">
        <v>1246514</v>
      </c>
      <c r="B251">
        <v>14.36100006</v>
      </c>
      <c r="C251">
        <v>0.58759998999999996</v>
      </c>
      <c r="D251">
        <v>562.25598145000004</v>
      </c>
      <c r="E251">
        <v>3.4335999500000001</v>
      </c>
      <c r="F251">
        <v>9.9000003020963209E+37</v>
      </c>
      <c r="G251">
        <v>1.51269996</v>
      </c>
      <c r="H251">
        <v>9.9000003020963209E+37</v>
      </c>
      <c r="J251" s="2">
        <f>TREND(Calibration!$A$2:$A$4,Calibration!$B$2:$B$4,C251)</f>
        <v>384.36091927270638</v>
      </c>
      <c r="K251" s="2">
        <f>TREND(Calibration!$A$2:$A$4,Calibration!$C$2:$C$4,E251)</f>
        <v>1364.5058916417752</v>
      </c>
      <c r="L251" s="2">
        <f>TREND(Calibration!$A$2:$A$4,Calibration!$D$2:$D$4,G251)</f>
        <v>572.31172241680906</v>
      </c>
    </row>
    <row r="252" spans="1:12" x14ac:dyDescent="0.25">
      <c r="A252">
        <v>1251515</v>
      </c>
      <c r="B252">
        <v>14.381999970000001</v>
      </c>
      <c r="C252">
        <v>0.58539998999999998</v>
      </c>
      <c r="D252">
        <v>702.31701659999999</v>
      </c>
      <c r="E252">
        <v>3.5420999499999999</v>
      </c>
      <c r="F252">
        <v>9.9000003020963209E+37</v>
      </c>
      <c r="G252">
        <v>1.5132000400000001</v>
      </c>
      <c r="H252">
        <v>9.9000003020963209E+37</v>
      </c>
      <c r="J252" s="2">
        <f>TREND(Calibration!$A$2:$A$4,Calibration!$B$2:$B$4,C252)</f>
        <v>383.00205405455932</v>
      </c>
      <c r="K252" s="2">
        <f>TREND(Calibration!$A$2:$A$4,Calibration!$C$2:$C$4,E252)</f>
        <v>1408.2743227145927</v>
      </c>
      <c r="L252" s="2">
        <f>TREND(Calibration!$A$2:$A$4,Calibration!$D$2:$D$4,G252)</f>
        <v>572.51850438614338</v>
      </c>
    </row>
    <row r="253" spans="1:12" x14ac:dyDescent="0.25">
      <c r="A253">
        <v>1256514</v>
      </c>
      <c r="B253">
        <v>14.352999690000001</v>
      </c>
      <c r="C253">
        <v>0.59780001999999999</v>
      </c>
      <c r="D253">
        <v>611.00402831999997</v>
      </c>
      <c r="E253">
        <v>3.3071999500000002</v>
      </c>
      <c r="F253">
        <v>9.9000003020963209E+37</v>
      </c>
      <c r="G253">
        <v>1.51540005</v>
      </c>
      <c r="H253">
        <v>9.9000003020963209E+37</v>
      </c>
      <c r="J253" s="2">
        <f>TREND(Calibration!$A$2:$A$4,Calibration!$B$2:$B$4,C253)</f>
        <v>390.66113108682293</v>
      </c>
      <c r="K253" s="2">
        <f>TREND(Calibration!$A$2:$A$4,Calibration!$C$2:$C$4,E253)</f>
        <v>1313.516677931138</v>
      </c>
      <c r="L253" s="2">
        <f>TREND(Calibration!$A$2:$A$4,Calibration!$D$2:$D$4,G253)</f>
        <v>573.42820363497356</v>
      </c>
    </row>
    <row r="254" spans="1:12" x14ac:dyDescent="0.25">
      <c r="A254">
        <v>1261515</v>
      </c>
      <c r="B254">
        <v>14.31999969</v>
      </c>
      <c r="C254">
        <v>0.59570003000000005</v>
      </c>
      <c r="D254">
        <v>1079.8389892600001</v>
      </c>
      <c r="E254">
        <v>3.9298999299999999</v>
      </c>
      <c r="F254">
        <v>9.9000003020963209E+37</v>
      </c>
      <c r="G254">
        <v>1.5132000400000001</v>
      </c>
      <c r="H254">
        <v>1277.05505371</v>
      </c>
      <c r="J254" s="2">
        <f>TREND(Calibration!$A$2:$A$4,Calibration!$B$2:$B$4,C254)</f>
        <v>389.36403864616085</v>
      </c>
      <c r="K254" s="2">
        <f>TREND(Calibration!$A$2:$A$4,Calibration!$C$2:$C$4,E254)</f>
        <v>1564.7111586101696</v>
      </c>
      <c r="L254" s="2">
        <f>TREND(Calibration!$A$2:$A$4,Calibration!$D$2:$D$4,G254)</f>
        <v>572.51850438614338</v>
      </c>
    </row>
    <row r="255" spans="1:12" x14ac:dyDescent="0.25">
      <c r="A255">
        <v>1266524</v>
      </c>
      <c r="B255">
        <v>14.213000299999999</v>
      </c>
      <c r="C255">
        <v>0.60110003000000001</v>
      </c>
      <c r="D255">
        <v>929.90502930000002</v>
      </c>
      <c r="E255">
        <v>3.8952999099999999</v>
      </c>
      <c r="F255">
        <v>9.9000003020963209E+37</v>
      </c>
      <c r="G255">
        <v>1.5120999799999999</v>
      </c>
      <c r="H255">
        <v>1323.8239746100001</v>
      </c>
      <c r="J255" s="2">
        <f>TREND(Calibration!$A$2:$A$4,Calibration!$B$2:$B$4,C255)</f>
        <v>392.69943509070356</v>
      </c>
      <c r="K255" s="2">
        <f>TREND(Calibration!$A$2:$A$4,Calibration!$C$2:$C$4,E255)</f>
        <v>1550.7536600803251</v>
      </c>
      <c r="L255" s="2">
        <f>TREND(Calibration!$A$2:$A$4,Calibration!$D$2:$D$4,G255)</f>
        <v>572.06363201935039</v>
      </c>
    </row>
    <row r="256" spans="1:12" x14ac:dyDescent="0.25">
      <c r="A256">
        <v>1271515</v>
      </c>
      <c r="B256">
        <v>14.26399994</v>
      </c>
      <c r="C256">
        <v>0.59780001999999999</v>
      </c>
      <c r="D256">
        <v>841.74401854999996</v>
      </c>
      <c r="E256">
        <v>4.0237999000000002</v>
      </c>
      <c r="F256">
        <v>9.9000003020963209E+37</v>
      </c>
      <c r="G256">
        <v>1.5110000400000001</v>
      </c>
      <c r="H256">
        <v>9.9000003020963209E+37</v>
      </c>
      <c r="J256" s="2">
        <f>TREND(Calibration!$A$2:$A$4,Calibration!$B$2:$B$4,C256)</f>
        <v>390.66113108682293</v>
      </c>
      <c r="K256" s="2">
        <f>TREND(Calibration!$A$2:$A$4,Calibration!$C$2:$C$4,E256)</f>
        <v>1602.5900006809959</v>
      </c>
      <c r="L256" s="2">
        <f>TREND(Calibration!$A$2:$A$4,Calibration!$D$2:$D$4,G256)</f>
        <v>571.60880927229096</v>
      </c>
    </row>
    <row r="257" spans="1:12" x14ac:dyDescent="0.25">
      <c r="A257">
        <v>1276515</v>
      </c>
      <c r="B257">
        <v>14.364999770000001</v>
      </c>
      <c r="C257">
        <v>0.60589999000000005</v>
      </c>
      <c r="D257">
        <v>915.31896973000005</v>
      </c>
      <c r="E257">
        <v>3.3271999399999999</v>
      </c>
      <c r="F257">
        <v>9.9000003020963209E+37</v>
      </c>
      <c r="G257">
        <v>1.5110000400000001</v>
      </c>
      <c r="H257">
        <v>9.9000003020963209E+37</v>
      </c>
      <c r="J257" s="2">
        <f>TREND(Calibration!$A$2:$A$4,Calibration!$B$2:$B$4,C257)</f>
        <v>395.66420722365683</v>
      </c>
      <c r="K257" s="2">
        <f>TREND(Calibration!$A$2:$A$4,Calibration!$C$2:$C$4,E257)</f>
        <v>1321.5845874589907</v>
      </c>
      <c r="L257" s="2">
        <f>TREND(Calibration!$A$2:$A$4,Calibration!$D$2:$D$4,G257)</f>
        <v>571.60880927229096</v>
      </c>
    </row>
    <row r="258" spans="1:12" x14ac:dyDescent="0.25">
      <c r="A258">
        <v>1281514</v>
      </c>
      <c r="B258">
        <v>14.440999980000001</v>
      </c>
      <c r="C258">
        <v>0.59240000999999998</v>
      </c>
      <c r="D258">
        <v>1051.5629882799999</v>
      </c>
      <c r="E258">
        <v>3.6809001000000001</v>
      </c>
      <c r="F258">
        <v>9.9000003020963209E+37</v>
      </c>
      <c r="G258">
        <v>1.50189996</v>
      </c>
      <c r="H258">
        <v>9.9000003020963209E+37</v>
      </c>
      <c r="J258" s="2">
        <f>TREND(Calibration!$A$2:$A$4,Calibration!$B$2:$B$4,C258)</f>
        <v>387.3257284656201</v>
      </c>
      <c r="K258" s="2">
        <f>TREND(Calibration!$A$2:$A$4,Calibration!$C$2:$C$4,E258)</f>
        <v>1464.2657033429041</v>
      </c>
      <c r="L258" s="2">
        <f>TREND(Calibration!$A$2:$A$4,Calibration!$D$2:$D$4,G258)</f>
        <v>567.84594640335183</v>
      </c>
    </row>
    <row r="259" spans="1:12" x14ac:dyDescent="0.25">
      <c r="A259">
        <v>1286515</v>
      </c>
      <c r="B259">
        <v>14.51200008</v>
      </c>
      <c r="C259">
        <v>0.60540002999999998</v>
      </c>
      <c r="D259">
        <v>466.70401000999999</v>
      </c>
      <c r="E259">
        <v>3.97090006</v>
      </c>
      <c r="F259">
        <v>9.9000003020963209E+37</v>
      </c>
      <c r="G259">
        <v>1.50349998</v>
      </c>
      <c r="H259">
        <v>1024.6789550799999</v>
      </c>
      <c r="J259" s="2">
        <f>TREND(Calibration!$A$2:$A$4,Calibration!$B$2:$B$4,C259)</f>
        <v>395.35539892617277</v>
      </c>
      <c r="K259" s="2">
        <f>TREND(Calibration!$A$2:$A$4,Calibration!$C$2:$C$4,E259)</f>
        <v>1581.2504338533176</v>
      </c>
      <c r="L259" s="2">
        <f>TREND(Calibration!$A$2:$A$4,Calibration!$D$2:$D$4,G259)</f>
        <v>568.50755111974547</v>
      </c>
    </row>
    <row r="260" spans="1:12" x14ac:dyDescent="0.25">
      <c r="A260">
        <v>1291515</v>
      </c>
      <c r="B260">
        <v>14.434000019999999</v>
      </c>
      <c r="C260">
        <v>0.59509999000000002</v>
      </c>
      <c r="D260">
        <v>1165.8280029299999</v>
      </c>
      <c r="E260">
        <v>3.2894000999999999</v>
      </c>
      <c r="F260">
        <v>9.9000003020963209E+37</v>
      </c>
      <c r="G260">
        <v>1.5039999500000001</v>
      </c>
      <c r="H260">
        <v>9.9000003020963209E+37</v>
      </c>
      <c r="J260" s="2">
        <f>TREND(Calibration!$A$2:$A$4,Calibration!$B$2:$B$4,C260)</f>
        <v>388.9934143345713</v>
      </c>
      <c r="K260" s="2">
        <f>TREND(Calibration!$A$2:$A$4,Calibration!$C$2:$C$4,E260)</f>
        <v>1306.3362953704789</v>
      </c>
      <c r="L260" s="2">
        <f>TREND(Calibration!$A$2:$A$4,Calibration!$D$2:$D$4,G260)</f>
        <v>568.71428760432411</v>
      </c>
    </row>
    <row r="261" spans="1:12" x14ac:dyDescent="0.25">
      <c r="A261">
        <v>1296515</v>
      </c>
      <c r="B261">
        <v>14.40799999</v>
      </c>
      <c r="C261">
        <v>0.59030002000000004</v>
      </c>
      <c r="D261">
        <v>638.67999268000005</v>
      </c>
      <c r="E261">
        <v>3.4324998899999999</v>
      </c>
      <c r="F261">
        <v>9.9000003020963209E+37</v>
      </c>
      <c r="G261">
        <v>1.5067000399999999</v>
      </c>
      <c r="H261">
        <v>9.9000003020963209E+37</v>
      </c>
      <c r="J261" s="2">
        <f>TREND(Calibration!$A$2:$A$4,Calibration!$B$2:$B$4,C261)</f>
        <v>386.02863602495802</v>
      </c>
      <c r="K261" s="2">
        <f>TREND(Calibration!$A$2:$A$4,Calibration!$C$2:$C$4,E261)</f>
        <v>1364.0621321921349</v>
      </c>
      <c r="L261" s="2">
        <f>TREND(Calibration!$A$2:$A$4,Calibration!$D$2:$D$4,G261)</f>
        <v>569.83076882248849</v>
      </c>
    </row>
    <row r="262" spans="1:12" x14ac:dyDescent="0.25">
      <c r="A262">
        <v>1301514</v>
      </c>
      <c r="B262">
        <v>14.36200047</v>
      </c>
      <c r="C262">
        <v>0.59670000999999995</v>
      </c>
      <c r="D262">
        <v>608.41998291000004</v>
      </c>
      <c r="E262">
        <v>3.1294999099999998</v>
      </c>
      <c r="F262">
        <v>9.9000003020963209E+37</v>
      </c>
      <c r="G262">
        <v>1.5055999799999999</v>
      </c>
      <c r="H262">
        <v>1206.1560058600001</v>
      </c>
      <c r="J262" s="2">
        <f>TREND(Calibration!$A$2:$A$4,Calibration!$B$2:$B$4,C262)</f>
        <v>389.98169230108931</v>
      </c>
      <c r="K262" s="2">
        <f>TREND(Calibration!$A$2:$A$4,Calibration!$C$2:$C$4,E262)</f>
        <v>1241.8332497986314</v>
      </c>
      <c r="L262" s="2">
        <f>TREND(Calibration!$A$2:$A$4,Calibration!$D$2:$D$4,G262)</f>
        <v>569.37589645569551</v>
      </c>
    </row>
    <row r="263" spans="1:12" x14ac:dyDescent="0.25">
      <c r="A263">
        <v>1306514</v>
      </c>
      <c r="B263">
        <v>14.27900028</v>
      </c>
      <c r="C263">
        <v>0.59460002000000001</v>
      </c>
      <c r="D263">
        <v>917.53198241999996</v>
      </c>
      <c r="E263">
        <v>3.8278000400000001</v>
      </c>
      <c r="F263">
        <v>9.9000003020963209E+37</v>
      </c>
      <c r="G263">
        <v>1.5046000500000001</v>
      </c>
      <c r="H263">
        <v>9.9000003020963209E+37</v>
      </c>
      <c r="J263" s="2">
        <f>TREND(Calibration!$A$2:$A$4,Calibration!$B$2:$B$4,C263)</f>
        <v>388.68459986042723</v>
      </c>
      <c r="K263" s="2">
        <f>TREND(Calibration!$A$2:$A$4,Calibration!$C$2:$C$4,E263)</f>
        <v>1523.5245042506556</v>
      </c>
      <c r="L263" s="2">
        <f>TREND(Calibration!$A$2:$A$4,Calibration!$D$2:$D$4,G263)</f>
        <v>568.96242762151621</v>
      </c>
    </row>
    <row r="264" spans="1:12" x14ac:dyDescent="0.25">
      <c r="A264">
        <v>1311515</v>
      </c>
      <c r="B264">
        <v>14.152000429999999</v>
      </c>
      <c r="C264">
        <v>0.60270000000000001</v>
      </c>
      <c r="D264">
        <v>909.41101074000005</v>
      </c>
      <c r="E264">
        <v>2.8763000999999999</v>
      </c>
      <c r="F264">
        <v>9.9000003020963209E+37</v>
      </c>
      <c r="G264">
        <v>1.50890005</v>
      </c>
      <c r="H264">
        <v>1102.4899902300001</v>
      </c>
      <c r="J264" s="2">
        <f>TREND(Calibration!$A$2:$A$4,Calibration!$B$2:$B$4,C264)</f>
        <v>393.68768217392119</v>
      </c>
      <c r="K264" s="2">
        <f>TREND(Calibration!$A$2:$A$4,Calibration!$C$2:$C$4,E264)</f>
        <v>1139.6935407512992</v>
      </c>
      <c r="L264" s="2">
        <f>TREND(Calibration!$A$2:$A$4,Calibration!$D$2:$D$4,G264)</f>
        <v>570.74046807131867</v>
      </c>
    </row>
    <row r="265" spans="1:12" x14ac:dyDescent="0.25">
      <c r="A265">
        <v>1316514</v>
      </c>
      <c r="B265">
        <v>14.100000380000001</v>
      </c>
      <c r="C265">
        <v>0.60000001999999997</v>
      </c>
      <c r="D265">
        <v>1037.92700195</v>
      </c>
      <c r="E265">
        <v>3.9758000400000002</v>
      </c>
      <c r="F265">
        <v>9.9000003020963209E+37</v>
      </c>
      <c r="G265">
        <v>1.50890005</v>
      </c>
      <c r="H265">
        <v>9.9000003020963209E+37</v>
      </c>
      <c r="J265" s="2">
        <f>TREND(Calibration!$A$2:$A$4,Calibration!$B$2:$B$4,C265)</f>
        <v>392.01999630496994</v>
      </c>
      <c r="K265" s="2">
        <f>TREND(Calibration!$A$2:$A$4,Calibration!$C$2:$C$4,E265)</f>
        <v>1583.2270646080474</v>
      </c>
      <c r="L265" s="2">
        <f>TREND(Calibration!$A$2:$A$4,Calibration!$D$2:$D$4,G265)</f>
        <v>570.74046807131867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14.17300034</v>
      </c>
      <c r="C2">
        <v>0.59840000000000004</v>
      </c>
      <c r="D2">
        <v>932.46301270000004</v>
      </c>
      <c r="E2">
        <v>3.8417999699999998</v>
      </c>
      <c r="F2">
        <v>9.9000003020963209E+37</v>
      </c>
      <c r="G2">
        <v>1.51429999</v>
      </c>
      <c r="H2">
        <v>1197.2760009799999</v>
      </c>
      <c r="J2" s="2">
        <f>TREND(Calibration!$A$2:$A$4,Calibration!$B$2:$B$4,C2)</f>
        <v>391.03171833845198</v>
      </c>
      <c r="K2" s="2">
        <f>TREND(Calibration!$A$2:$A$4,Calibration!$C$2:$C$4,E2)</f>
        <v>1529.1720155062249</v>
      </c>
      <c r="L2" s="2">
        <f>TREND(Calibration!$A$2:$A$4,Calibration!$D$2:$D$4,G2)</f>
        <v>572.97333126818069</v>
      </c>
      <c r="N2" s="2">
        <f>AVERAGE(J2:J121)</f>
        <v>390.43773117429544</v>
      </c>
    </row>
    <row r="3" spans="1:14" x14ac:dyDescent="0.25">
      <c r="A3">
        <v>5071</v>
      </c>
      <c r="B3">
        <v>14.26599979</v>
      </c>
      <c r="C3">
        <v>0.60000001999999997</v>
      </c>
      <c r="D3">
        <v>1000.11102295</v>
      </c>
      <c r="E3">
        <v>2.9447999</v>
      </c>
      <c r="F3">
        <v>9.9000003020963209E+37</v>
      </c>
      <c r="G3">
        <v>1.5163999800000001</v>
      </c>
      <c r="H3">
        <v>9.9000003020963209E+37</v>
      </c>
      <c r="J3" s="2">
        <f>TREND(Calibration!$A$2:$A$4,Calibration!$B$2:$B$4,C3)</f>
        <v>392.01999630496994</v>
      </c>
      <c r="K3" s="2">
        <f>TREND(Calibration!$A$2:$A$4,Calibration!$C$2:$C$4,E3)</f>
        <v>1167.3260640213621</v>
      </c>
      <c r="L3" s="2">
        <f>TREND(Calibration!$A$2:$A$4,Calibration!$D$2:$D$4,G3)</f>
        <v>573.84167246915297</v>
      </c>
    </row>
    <row r="4" spans="1:14" x14ac:dyDescent="0.25">
      <c r="A4">
        <v>10071</v>
      </c>
      <c r="B4">
        <v>14.335000040000001</v>
      </c>
      <c r="C4">
        <v>0.6038</v>
      </c>
      <c r="D4">
        <v>849.33697510000002</v>
      </c>
      <c r="E4">
        <v>3.4946000599999998</v>
      </c>
      <c r="F4">
        <v>9.9000003020963209E+37</v>
      </c>
      <c r="G4">
        <v>1.51370001</v>
      </c>
      <c r="H4">
        <v>9.9000003020963209E+37</v>
      </c>
      <c r="J4" s="2">
        <f>TREND(Calibration!$A$2:$A$4,Calibration!$B$2:$B$4,C4)</f>
        <v>394.36711478299469</v>
      </c>
      <c r="K4" s="2">
        <f>TREND(Calibration!$A$2:$A$4,Calibration!$C$2:$C$4,E4)</f>
        <v>1389.1130723788192</v>
      </c>
      <c r="L4" s="2">
        <f>TREND(Calibration!$A$2:$A$4,Calibration!$D$2:$D$4,G4)</f>
        <v>572.7252408707219</v>
      </c>
    </row>
    <row r="5" spans="1:14" x14ac:dyDescent="0.25">
      <c r="A5">
        <v>15075</v>
      </c>
      <c r="B5">
        <v>14.37800026</v>
      </c>
      <c r="C5">
        <v>0.60049998999999998</v>
      </c>
      <c r="D5">
        <v>542.41400146000001</v>
      </c>
      <c r="E5">
        <v>2.0694000699999999</v>
      </c>
      <c r="F5">
        <v>9.9000003020963209E+37</v>
      </c>
      <c r="G5">
        <v>1.50940001</v>
      </c>
      <c r="H5">
        <v>997.13000488</v>
      </c>
      <c r="J5" s="2">
        <f>TREND(Calibration!$A$2:$A$4,Calibration!$B$2:$B$4,C5)</f>
        <v>392.32881077911406</v>
      </c>
      <c r="K5" s="2">
        <f>TREND(Calibration!$A$2:$A$4,Calibration!$C$2:$C$4,E5)</f>
        <v>814.19355599821631</v>
      </c>
      <c r="L5" s="2">
        <f>TREND(Calibration!$A$2:$A$4,Calibration!$D$2:$D$4,G5)</f>
        <v>570.94720042091944</v>
      </c>
    </row>
    <row r="6" spans="1:14" x14ac:dyDescent="0.25">
      <c r="A6">
        <v>20073</v>
      </c>
      <c r="B6">
        <v>14.303000450000001</v>
      </c>
      <c r="C6">
        <v>0.60000001999999997</v>
      </c>
      <c r="D6">
        <v>1237.3559570299999</v>
      </c>
      <c r="E6">
        <v>1.9614000300000001</v>
      </c>
      <c r="F6">
        <v>1327.2619628899999</v>
      </c>
      <c r="G6">
        <v>1.50730002</v>
      </c>
      <c r="H6">
        <v>9.9000003020963209E+37</v>
      </c>
      <c r="J6" s="2">
        <f>TREND(Calibration!$A$2:$A$4,Calibration!$B$2:$B$4,C6)</f>
        <v>392.01999630496994</v>
      </c>
      <c r="K6" s="2">
        <f>TREND(Calibration!$A$2:$A$4,Calibration!$C$2:$C$4,E6)</f>
        <v>770.62680662861681</v>
      </c>
      <c r="L6" s="2">
        <f>TREND(Calibration!$A$2:$A$4,Calibration!$D$2:$D$4,G6)</f>
        <v>570.07885921994716</v>
      </c>
    </row>
    <row r="7" spans="1:14" x14ac:dyDescent="0.25">
      <c r="A7">
        <v>25073</v>
      </c>
      <c r="B7">
        <v>14.255000109999999</v>
      </c>
      <c r="C7">
        <v>0.60970002000000001</v>
      </c>
      <c r="D7">
        <v>434.42199706999997</v>
      </c>
      <c r="E7">
        <v>1.9737999399999999</v>
      </c>
      <c r="F7">
        <v>9.9000003020963209E+37</v>
      </c>
      <c r="G7">
        <v>1.5067000399999999</v>
      </c>
      <c r="H7">
        <v>1266.2829589800001</v>
      </c>
      <c r="J7" s="2">
        <f>TREND(Calibration!$A$2:$A$4,Calibration!$B$2:$B$4,C7)</f>
        <v>398.01135658498197</v>
      </c>
      <c r="K7" s="2">
        <f>TREND(Calibration!$A$2:$A$4,Calibration!$C$2:$C$4,E7)</f>
        <v>775.62887673132775</v>
      </c>
      <c r="L7" s="2">
        <f>TREND(Calibration!$A$2:$A$4,Calibration!$D$2:$D$4,G7)</f>
        <v>569.83076882248849</v>
      </c>
    </row>
    <row r="8" spans="1:14" x14ac:dyDescent="0.25">
      <c r="A8">
        <v>30077</v>
      </c>
      <c r="B8">
        <v>14.163999560000001</v>
      </c>
      <c r="C8">
        <v>0.61129999000000002</v>
      </c>
      <c r="D8">
        <v>1041.6789550799999</v>
      </c>
      <c r="E8">
        <v>2.0597000099999998</v>
      </c>
      <c r="F8">
        <v>9.9000003020963209E+37</v>
      </c>
      <c r="G8">
        <v>1.5110000400000001</v>
      </c>
      <c r="H8">
        <v>9.9000003020963209E+37</v>
      </c>
      <c r="J8" s="2">
        <f>TREND(Calibration!$A$2:$A$4,Calibration!$B$2:$B$4,C8)</f>
        <v>398.99960366819954</v>
      </c>
      <c r="K8" s="2">
        <f>TREND(Calibration!$A$2:$A$4,Calibration!$C$2:$C$4,E8)</f>
        <v>810.28059371699783</v>
      </c>
      <c r="L8" s="2">
        <f>TREND(Calibration!$A$2:$A$4,Calibration!$D$2:$D$4,G8)</f>
        <v>571.60880927229096</v>
      </c>
    </row>
    <row r="9" spans="1:14" x14ac:dyDescent="0.25">
      <c r="A9">
        <v>35077</v>
      </c>
      <c r="B9">
        <v>14.09000015</v>
      </c>
      <c r="C9">
        <v>0.6038</v>
      </c>
      <c r="D9">
        <v>823.19000243999994</v>
      </c>
      <c r="E9">
        <v>1.9694999500000001</v>
      </c>
      <c r="F9">
        <v>9.9000003020963209E+37</v>
      </c>
      <c r="G9">
        <v>1.5077999799999999</v>
      </c>
      <c r="H9">
        <v>9.9000003020963209E+37</v>
      </c>
      <c r="J9" s="2">
        <f>TREND(Calibration!$A$2:$A$4,Calibration!$B$2:$B$4,C9)</f>
        <v>394.36711478299469</v>
      </c>
      <c r="K9" s="2">
        <f>TREND(Calibration!$A$2:$A$4,Calibration!$C$2:$C$4,E9)</f>
        <v>773.89427934949549</v>
      </c>
      <c r="L9" s="2">
        <f>TREND(Calibration!$A$2:$A$4,Calibration!$D$2:$D$4,G9)</f>
        <v>570.28559156954793</v>
      </c>
    </row>
    <row r="10" spans="1:14" x14ac:dyDescent="0.25">
      <c r="A10">
        <v>40078</v>
      </c>
      <c r="B10">
        <v>14.05000019</v>
      </c>
      <c r="C10">
        <v>0.60860002000000002</v>
      </c>
      <c r="D10">
        <v>585.43798828000001</v>
      </c>
      <c r="E10">
        <v>1.9300999599999999</v>
      </c>
      <c r="F10">
        <v>9.9000003020963209E+37</v>
      </c>
      <c r="G10">
        <v>1.5077999799999999</v>
      </c>
      <c r="H10">
        <v>9.9000003020963209E+37</v>
      </c>
      <c r="J10" s="2">
        <f>TREND(Calibration!$A$2:$A$4,Calibration!$B$2:$B$4,C10)</f>
        <v>397.33192397590841</v>
      </c>
      <c r="K10" s="2">
        <f>TREND(Calibration!$A$2:$A$4,Calibration!$C$2:$C$4,E10)</f>
        <v>758.00049366668713</v>
      </c>
      <c r="L10" s="2">
        <f>TREND(Calibration!$A$2:$A$4,Calibration!$D$2:$D$4,G10)</f>
        <v>570.28559156954793</v>
      </c>
    </row>
    <row r="11" spans="1:14" x14ac:dyDescent="0.25">
      <c r="A11">
        <v>45079</v>
      </c>
      <c r="B11">
        <v>14.01299953</v>
      </c>
      <c r="C11">
        <v>0.60479998999999995</v>
      </c>
      <c r="D11">
        <v>736.65997314000003</v>
      </c>
      <c r="E11">
        <v>1.9398000200000001</v>
      </c>
      <c r="F11">
        <v>9.9000003020963209E+37</v>
      </c>
      <c r="G11">
        <v>1.5046000500000001</v>
      </c>
      <c r="H11">
        <v>9.9000003020963209E+37</v>
      </c>
      <c r="J11" s="2">
        <f>TREND(Calibration!$A$2:$A$4,Calibration!$B$2:$B$4,C11)</f>
        <v>394.98477461458327</v>
      </c>
      <c r="K11" s="2">
        <f>TREND(Calibration!$A$2:$A$4,Calibration!$C$2:$C$4,E11)</f>
        <v>761.9134559479055</v>
      </c>
      <c r="L11" s="2">
        <f>TREND(Calibration!$A$2:$A$4,Calibration!$D$2:$D$4,G11)</f>
        <v>568.96242762151621</v>
      </c>
    </row>
    <row r="12" spans="1:14" x14ac:dyDescent="0.25">
      <c r="A12">
        <v>50079</v>
      </c>
      <c r="B12">
        <v>14.126000400000001</v>
      </c>
      <c r="C12">
        <v>0.60000001999999997</v>
      </c>
      <c r="D12">
        <v>574.83197021000001</v>
      </c>
      <c r="E12">
        <v>2.04620004</v>
      </c>
      <c r="F12">
        <v>9.9000003020963209E+37</v>
      </c>
      <c r="G12">
        <v>1.50189996</v>
      </c>
      <c r="H12">
        <v>9.9000003020963209E+37</v>
      </c>
      <c r="J12" s="2">
        <f>TREND(Calibration!$A$2:$A$4,Calibration!$B$2:$B$4,C12)</f>
        <v>392.01999630496994</v>
      </c>
      <c r="K12" s="2">
        <f>TREND(Calibration!$A$2:$A$4,Calibration!$C$2:$C$4,E12)</f>
        <v>804.83476416464669</v>
      </c>
      <c r="L12" s="2">
        <f>TREND(Calibration!$A$2:$A$4,Calibration!$D$2:$D$4,G12)</f>
        <v>567.84594640335183</v>
      </c>
    </row>
    <row r="13" spans="1:14" x14ac:dyDescent="0.25">
      <c r="A13">
        <v>55079</v>
      </c>
      <c r="B13">
        <v>14.29599953</v>
      </c>
      <c r="C13">
        <v>0.59840000000000004</v>
      </c>
      <c r="D13">
        <v>191.42900084999999</v>
      </c>
      <c r="E13">
        <v>2.10829997</v>
      </c>
      <c r="F13">
        <v>1366.88903809</v>
      </c>
      <c r="G13">
        <v>1.4996999499999999</v>
      </c>
      <c r="H13">
        <v>9.9000003020963209E+37</v>
      </c>
      <c r="J13" s="2">
        <f>TREND(Calibration!$A$2:$A$4,Calibration!$B$2:$B$4,C13)</f>
        <v>391.03171833845198</v>
      </c>
      <c r="K13" s="2">
        <f>TREND(Calibration!$A$2:$A$4,Calibration!$C$2:$C$4,E13)</f>
        <v>829.88560753636841</v>
      </c>
      <c r="L13" s="2">
        <f>TREND(Calibration!$A$2:$A$4,Calibration!$D$2:$D$4,G13)</f>
        <v>566.93624715452154</v>
      </c>
    </row>
    <row r="14" spans="1:14" x14ac:dyDescent="0.25">
      <c r="A14">
        <v>60079</v>
      </c>
      <c r="B14">
        <v>14.43900013</v>
      </c>
      <c r="C14">
        <v>0.59130000999999999</v>
      </c>
      <c r="D14">
        <v>475.13299561000002</v>
      </c>
      <c r="E14">
        <v>2.1250998999999999</v>
      </c>
      <c r="F14">
        <v>1127.8220214800001</v>
      </c>
      <c r="G14">
        <v>1.49810004</v>
      </c>
      <c r="H14">
        <v>9.9000003020963209E+37</v>
      </c>
      <c r="J14" s="2">
        <f>TREND(Calibration!$A$2:$A$4,Calibration!$B$2:$B$4,C14)</f>
        <v>386.64629585654654</v>
      </c>
      <c r="K14" s="2">
        <f>TREND(Calibration!$A$2:$A$4,Calibration!$C$2:$C$4,E14)</f>
        <v>836.66262669059108</v>
      </c>
      <c r="L14" s="2">
        <f>TREND(Calibration!$A$2:$A$4,Calibration!$D$2:$D$4,G14)</f>
        <v>566.27468792288357</v>
      </c>
    </row>
    <row r="15" spans="1:14" x14ac:dyDescent="0.25">
      <c r="A15">
        <v>65080</v>
      </c>
      <c r="B15">
        <v>14.48799992</v>
      </c>
      <c r="C15">
        <v>0.60809999999999997</v>
      </c>
      <c r="D15">
        <v>345.86898803999998</v>
      </c>
      <c r="E15">
        <v>2.1417999299999999</v>
      </c>
      <c r="F15">
        <v>9.9000003020963209E+37</v>
      </c>
      <c r="G15">
        <v>1.5024000399999999</v>
      </c>
      <c r="H15">
        <v>1154.6469726600001</v>
      </c>
      <c r="J15" s="2">
        <f>TREND(Calibration!$A$2:$A$4,Calibration!$B$2:$B$4,C15)</f>
        <v>397.0230786184639</v>
      </c>
      <c r="K15" s="2">
        <f>TREND(Calibration!$A$2:$A$4,Calibration!$C$2:$C$4,E15)</f>
        <v>843.39934661657253</v>
      </c>
      <c r="L15" s="2">
        <f>TREND(Calibration!$A$2:$A$4,Calibration!$D$2:$D$4,G15)</f>
        <v>568.05272837268603</v>
      </c>
    </row>
    <row r="16" spans="1:14" x14ac:dyDescent="0.25">
      <c r="A16">
        <v>70080</v>
      </c>
      <c r="B16">
        <v>14.368000029999999</v>
      </c>
      <c r="C16">
        <v>0.60479998999999995</v>
      </c>
      <c r="D16">
        <v>1311.7590332</v>
      </c>
      <c r="E16">
        <v>2.0861999999999998</v>
      </c>
      <c r="F16">
        <v>1091.92700195</v>
      </c>
      <c r="G16">
        <v>1.5039999500000001</v>
      </c>
      <c r="H16">
        <v>9.9000003020963209E+37</v>
      </c>
      <c r="J16" s="2">
        <f>TREND(Calibration!$A$2:$A$4,Calibration!$B$2:$B$4,C16)</f>
        <v>394.98477461458327</v>
      </c>
      <c r="K16" s="2">
        <f>TREND(Calibration!$A$2:$A$4,Calibration!$C$2:$C$4,E16)</f>
        <v>820.97057515243898</v>
      </c>
      <c r="L16" s="2">
        <f>TREND(Calibration!$A$2:$A$4,Calibration!$D$2:$D$4,G16)</f>
        <v>568.71428760432411</v>
      </c>
    </row>
    <row r="17" spans="1:12" x14ac:dyDescent="0.25">
      <c r="A17">
        <v>75081</v>
      </c>
      <c r="B17">
        <v>14.32900047</v>
      </c>
      <c r="C17">
        <v>0.59509999000000002</v>
      </c>
      <c r="D17">
        <v>806.39001465000001</v>
      </c>
      <c r="E17">
        <v>2.0002999300000002</v>
      </c>
      <c r="F17">
        <v>1163.86901855</v>
      </c>
      <c r="G17">
        <v>1.51370001</v>
      </c>
      <c r="H17">
        <v>1160.47595215</v>
      </c>
      <c r="J17" s="2">
        <f>TREND(Calibration!$A$2:$A$4,Calibration!$B$2:$B$4,C17)</f>
        <v>388.9934143345713</v>
      </c>
      <c r="K17" s="2">
        <f>TREND(Calibration!$A$2:$A$4,Calibration!$C$2:$C$4,E17)</f>
        <v>786.3188581667689</v>
      </c>
      <c r="L17" s="2">
        <f>TREND(Calibration!$A$2:$A$4,Calibration!$D$2:$D$4,G17)</f>
        <v>572.7252408707219</v>
      </c>
    </row>
    <row r="18" spans="1:12" x14ac:dyDescent="0.25">
      <c r="A18">
        <v>80081</v>
      </c>
      <c r="B18">
        <v>14.255000109999999</v>
      </c>
      <c r="C18">
        <v>0.60430002000000005</v>
      </c>
      <c r="D18">
        <v>1014.85699463</v>
      </c>
      <c r="E18">
        <v>2.08349991</v>
      </c>
      <c r="F18">
        <v>940.02099609000004</v>
      </c>
      <c r="G18">
        <v>1.51859999</v>
      </c>
      <c r="H18">
        <v>9.9000003020963209E+37</v>
      </c>
      <c r="J18" s="2">
        <f>TREND(Calibration!$A$2:$A$4,Calibration!$B$2:$B$4,C18)</f>
        <v>394.6759601404392</v>
      </c>
      <c r="K18" s="2">
        <f>TREND(Calibration!$A$2:$A$4,Calibration!$C$2:$C$4,E18)</f>
        <v>819.88137051598369</v>
      </c>
      <c r="L18" s="2">
        <f>TREND(Calibration!$A$2:$A$4,Calibration!$D$2:$D$4,G18)</f>
        <v>574.75137171798315</v>
      </c>
    </row>
    <row r="19" spans="1:12" x14ac:dyDescent="0.25">
      <c r="A19">
        <v>85081</v>
      </c>
      <c r="B19">
        <v>14.22399998</v>
      </c>
      <c r="C19">
        <v>0.60479998999999995</v>
      </c>
      <c r="D19">
        <v>614.78698729999996</v>
      </c>
      <c r="E19">
        <v>2.0634999299999999</v>
      </c>
      <c r="F19">
        <v>1128.7760009799999</v>
      </c>
      <c r="G19">
        <v>1.51429999</v>
      </c>
      <c r="H19">
        <v>1257.18005371</v>
      </c>
      <c r="J19" s="2">
        <f>TREND(Calibration!$A$2:$A$4,Calibration!$B$2:$B$4,C19)</f>
        <v>394.98477461458327</v>
      </c>
      <c r="K19" s="2">
        <f>TREND(Calibration!$A$2:$A$4,Calibration!$C$2:$C$4,E19)</f>
        <v>811.81346502208748</v>
      </c>
      <c r="L19" s="2">
        <f>TREND(Calibration!$A$2:$A$4,Calibration!$D$2:$D$4,G19)</f>
        <v>572.97333126818069</v>
      </c>
    </row>
    <row r="20" spans="1:12" x14ac:dyDescent="0.25">
      <c r="A20">
        <v>90081</v>
      </c>
      <c r="B20">
        <v>14.17500019</v>
      </c>
      <c r="C20">
        <v>0.61019999000000003</v>
      </c>
      <c r="D20">
        <v>773.55902100000003</v>
      </c>
      <c r="E20">
        <v>1.9667999700000001</v>
      </c>
      <c r="F20">
        <v>9.9000003020963209E+37</v>
      </c>
      <c r="G20">
        <v>1.50730002</v>
      </c>
      <c r="H20">
        <v>1303.23596191</v>
      </c>
      <c r="J20" s="2">
        <f>TREND(Calibration!$A$2:$A$4,Calibration!$B$2:$B$4,C20)</f>
        <v>398.32017105912604</v>
      </c>
      <c r="K20" s="2">
        <f>TREND(Calibration!$A$2:$A$4,Calibration!$C$2:$C$4,E20)</f>
        <v>772.80511908656479</v>
      </c>
      <c r="L20" s="2">
        <f>TREND(Calibration!$A$2:$A$4,Calibration!$D$2:$D$4,G20)</f>
        <v>570.07885921994716</v>
      </c>
    </row>
    <row r="21" spans="1:12" x14ac:dyDescent="0.25">
      <c r="A21">
        <v>95081</v>
      </c>
      <c r="B21">
        <v>14.149000170000001</v>
      </c>
      <c r="C21">
        <v>0.61189996999999996</v>
      </c>
      <c r="D21">
        <v>908.09497069999998</v>
      </c>
      <c r="E21">
        <v>1.9744000399999999</v>
      </c>
      <c r="F21">
        <v>1287.3630371100001</v>
      </c>
      <c r="G21">
        <v>1.5082999500000001</v>
      </c>
      <c r="H21">
        <v>9.9000003020963209E+37</v>
      </c>
      <c r="J21" s="2">
        <f>TREND(Calibration!$A$2:$A$4,Calibration!$B$2:$B$4,C21)</f>
        <v>399.37019091982853</v>
      </c>
      <c r="K21" s="2">
        <f>TREND(Calibration!$A$2:$A$4,Calibration!$C$2:$C$4,E21)</f>
        <v>775.87095447774982</v>
      </c>
      <c r="L21" s="2">
        <f>TREND(Calibration!$A$2:$A$4,Calibration!$D$2:$D$4,G21)</f>
        <v>570.49232805412657</v>
      </c>
    </row>
    <row r="22" spans="1:12" x14ac:dyDescent="0.25">
      <c r="A22">
        <v>100082</v>
      </c>
      <c r="B22">
        <v>14.239999770000001</v>
      </c>
      <c r="C22">
        <v>0.61129999000000002</v>
      </c>
      <c r="D22">
        <v>888.11901854999996</v>
      </c>
      <c r="E22">
        <v>2.0796999899999999</v>
      </c>
      <c r="F22">
        <v>9.9000003020963209E+37</v>
      </c>
      <c r="G22">
        <v>1.5077999799999999</v>
      </c>
      <c r="H22">
        <v>1271.4360351600001</v>
      </c>
      <c r="J22" s="2">
        <f>TREND(Calibration!$A$2:$A$4,Calibration!$B$2:$B$4,C22)</f>
        <v>398.99960366819954</v>
      </c>
      <c r="K22" s="2">
        <f>TREND(Calibration!$A$2:$A$4,Calibration!$C$2:$C$4,E22)</f>
        <v>818.34849921089403</v>
      </c>
      <c r="L22" s="2">
        <f>TREND(Calibration!$A$2:$A$4,Calibration!$D$2:$D$4,G22)</f>
        <v>570.28559156954793</v>
      </c>
    </row>
    <row r="23" spans="1:12" x14ac:dyDescent="0.25">
      <c r="A23">
        <v>105082</v>
      </c>
      <c r="B23">
        <v>14.375</v>
      </c>
      <c r="C23">
        <v>0.61189996999999996</v>
      </c>
      <c r="D23">
        <v>985.11798095999995</v>
      </c>
      <c r="E23">
        <v>2.1261000600000002</v>
      </c>
      <c r="F23">
        <v>9.9000003020963209E+37</v>
      </c>
      <c r="G23">
        <v>1.5120999799999999</v>
      </c>
      <c r="H23">
        <v>1327.7139892600001</v>
      </c>
      <c r="J23" s="2">
        <f>TREND(Calibration!$A$2:$A$4,Calibration!$B$2:$B$4,C23)</f>
        <v>399.37019091982853</v>
      </c>
      <c r="K23" s="2">
        <f>TREND(Calibration!$A$2:$A$4,Calibration!$C$2:$C$4,E23)</f>
        <v>837.06608691199017</v>
      </c>
      <c r="L23" s="2">
        <f>TREND(Calibration!$A$2:$A$4,Calibration!$D$2:$D$4,G23)</f>
        <v>572.06363201935039</v>
      </c>
    </row>
    <row r="24" spans="1:12" x14ac:dyDescent="0.25">
      <c r="A24">
        <v>110083</v>
      </c>
      <c r="B24">
        <v>14.380000109999999</v>
      </c>
      <c r="C24">
        <v>0.60479998999999995</v>
      </c>
      <c r="D24">
        <v>970.73101807</v>
      </c>
      <c r="E24">
        <v>2.0754001099999999</v>
      </c>
      <c r="F24">
        <v>9.9000003020963209E+37</v>
      </c>
      <c r="G24">
        <v>1.51970005</v>
      </c>
      <c r="H24">
        <v>9.9000003020963209E+37</v>
      </c>
      <c r="J24" s="2">
        <f>TREND(Calibration!$A$2:$A$4,Calibration!$B$2:$B$4,C24)</f>
        <v>394.98477461458327</v>
      </c>
      <c r="K24" s="2">
        <f>TREND(Calibration!$A$2:$A$4,Calibration!$C$2:$C$4,E24)</f>
        <v>816.61394620258636</v>
      </c>
      <c r="L24" s="2">
        <f>TREND(Calibration!$A$2:$A$4,Calibration!$D$2:$D$4,G24)</f>
        <v>575.20624408477602</v>
      </c>
    </row>
    <row r="25" spans="1:12" x14ac:dyDescent="0.25">
      <c r="A25">
        <v>115083</v>
      </c>
      <c r="B25">
        <v>14.347999570000001</v>
      </c>
      <c r="C25">
        <v>0.60159998999999997</v>
      </c>
      <c r="D25">
        <v>760.83599853999999</v>
      </c>
      <c r="E25">
        <v>2.0009000299999999</v>
      </c>
      <c r="F25">
        <v>9.9000003020963209E+37</v>
      </c>
      <c r="G25">
        <v>1.5245000099999999</v>
      </c>
      <c r="H25">
        <v>9.9000003020963209E+37</v>
      </c>
      <c r="J25" s="2">
        <f>TREND(Calibration!$A$2:$A$4,Calibration!$B$2:$B$4,C25)</f>
        <v>393.00824338818757</v>
      </c>
      <c r="K25" s="2">
        <f>TREND(Calibration!$A$2:$A$4,Calibration!$C$2:$C$4,E25)</f>
        <v>786.56093591319097</v>
      </c>
      <c r="L25" s="2">
        <f>TREND(Calibration!$A$2:$A$4,Calibration!$D$2:$D$4,G25)</f>
        <v>577.19101688417925</v>
      </c>
    </row>
    <row r="26" spans="1:12" x14ac:dyDescent="0.25">
      <c r="A26">
        <v>120083</v>
      </c>
      <c r="B26">
        <v>14.274999619999999</v>
      </c>
      <c r="C26">
        <v>0.60110003000000001</v>
      </c>
      <c r="D26">
        <v>566.22399901999995</v>
      </c>
      <c r="E26">
        <v>1.96360004</v>
      </c>
      <c r="F26">
        <v>1181.7459716799999</v>
      </c>
      <c r="G26">
        <v>1.5163999800000001</v>
      </c>
      <c r="H26">
        <v>9.9000003020963209E+37</v>
      </c>
      <c r="J26" s="2">
        <f>TREND(Calibration!$A$2:$A$4,Calibration!$B$2:$B$4,C26)</f>
        <v>392.69943509070356</v>
      </c>
      <c r="K26" s="2">
        <f>TREND(Calibration!$A$2:$A$4,Calibration!$C$2:$C$4,E26)</f>
        <v>771.51428115437261</v>
      </c>
      <c r="L26" s="2">
        <f>TREND(Calibration!$A$2:$A$4,Calibration!$D$2:$D$4,G26)</f>
        <v>573.84167246915297</v>
      </c>
    </row>
    <row r="27" spans="1:12" x14ac:dyDescent="0.25">
      <c r="A27">
        <v>125083</v>
      </c>
      <c r="B27">
        <v>14.211000439999999</v>
      </c>
      <c r="C27">
        <v>0.60650002999999997</v>
      </c>
      <c r="D27">
        <v>466.25698853</v>
      </c>
      <c r="E27">
        <v>2.01920009</v>
      </c>
      <c r="F27">
        <v>1180.2430419899999</v>
      </c>
      <c r="G27">
        <v>1.51540005</v>
      </c>
      <c r="H27">
        <v>9.9000003020963209E+37</v>
      </c>
      <c r="J27" s="2">
        <f>TREND(Calibration!$A$2:$A$4,Calibration!$B$2:$B$4,C27)</f>
        <v>396.03483153524633</v>
      </c>
      <c r="K27" s="2">
        <f>TREND(Calibration!$A$2:$A$4,Calibration!$C$2:$C$4,E27)</f>
        <v>793.94310102598752</v>
      </c>
      <c r="L27" s="2">
        <f>TREND(Calibration!$A$2:$A$4,Calibration!$D$2:$D$4,G27)</f>
        <v>573.42820363497356</v>
      </c>
    </row>
    <row r="28" spans="1:12" x14ac:dyDescent="0.25">
      <c r="A28">
        <v>130092</v>
      </c>
      <c r="B28">
        <v>14.16800022</v>
      </c>
      <c r="C28">
        <v>0.61350000000000005</v>
      </c>
      <c r="D28">
        <v>323.48599243000001</v>
      </c>
      <c r="E28">
        <v>1.8911999500000001</v>
      </c>
      <c r="F28">
        <v>9.9000003020963209E+37</v>
      </c>
      <c r="G28">
        <v>1.5175000400000001</v>
      </c>
      <c r="H28">
        <v>1231.5260009799999</v>
      </c>
      <c r="J28" s="2">
        <f>TREND(Calibration!$A$2:$A$4,Calibration!$B$2:$B$4,C28)</f>
        <v>400.35847506300672</v>
      </c>
      <c r="K28" s="2">
        <f>TREND(Calibration!$A$2:$A$4,Calibration!$C$2:$C$4,E28)</f>
        <v>742.30839775501045</v>
      </c>
      <c r="L28" s="2">
        <f>TREND(Calibration!$A$2:$A$4,Calibration!$D$2:$D$4,G28)</f>
        <v>574.29654483594584</v>
      </c>
    </row>
    <row r="29" spans="1:12" x14ac:dyDescent="0.25">
      <c r="A29">
        <v>135084</v>
      </c>
      <c r="B29">
        <v>14.11100006</v>
      </c>
      <c r="C29">
        <v>0.60860002000000002</v>
      </c>
      <c r="D29">
        <v>968.12402343999997</v>
      </c>
      <c r="E29">
        <v>1.9533</v>
      </c>
      <c r="F29">
        <v>9.9000003020963209E+37</v>
      </c>
      <c r="G29">
        <v>1.5024000399999999</v>
      </c>
      <c r="H29">
        <v>9.9000003020963209E+37</v>
      </c>
      <c r="J29" s="2">
        <f>TREND(Calibration!$A$2:$A$4,Calibration!$B$2:$B$4,C29)</f>
        <v>397.33192397590841</v>
      </c>
      <c r="K29" s="2">
        <f>TREND(Calibration!$A$2:$A$4,Calibration!$C$2:$C$4,E29)</f>
        <v>767.35928953421353</v>
      </c>
      <c r="L29" s="2">
        <f>TREND(Calibration!$A$2:$A$4,Calibration!$D$2:$D$4,G29)</f>
        <v>568.05272837268603</v>
      </c>
    </row>
    <row r="30" spans="1:12" x14ac:dyDescent="0.25">
      <c r="A30">
        <v>140084</v>
      </c>
      <c r="B30">
        <v>14.11100006</v>
      </c>
      <c r="C30">
        <v>0.61019999000000003</v>
      </c>
      <c r="D30">
        <v>780.09100341999999</v>
      </c>
      <c r="E30">
        <v>1.94739997</v>
      </c>
      <c r="F30">
        <v>9.9000003020963209E+37</v>
      </c>
      <c r="G30">
        <v>1.5028999999999999</v>
      </c>
      <c r="H30">
        <v>1231.84802246</v>
      </c>
      <c r="J30" s="2">
        <f>TREND(Calibration!$A$2:$A$4,Calibration!$B$2:$B$4,C30)</f>
        <v>398.32017105912604</v>
      </c>
      <c r="K30" s="2">
        <f>TREND(Calibration!$A$2:$A$4,Calibration!$C$2:$C$4,E30)</f>
        <v>764.97924293160929</v>
      </c>
      <c r="L30" s="2">
        <f>TREND(Calibration!$A$2:$A$4,Calibration!$D$2:$D$4,G30)</f>
        <v>568.25946072228669</v>
      </c>
    </row>
    <row r="31" spans="1:12" x14ac:dyDescent="0.25">
      <c r="A31">
        <v>145084</v>
      </c>
      <c r="B31">
        <v>14.15400028</v>
      </c>
      <c r="C31">
        <v>0.61019999000000003</v>
      </c>
      <c r="D31">
        <v>867.73297118999994</v>
      </c>
      <c r="E31">
        <v>2.01110005</v>
      </c>
      <c r="F31">
        <v>9.9000003020963209E+37</v>
      </c>
      <c r="G31">
        <v>1.51479995</v>
      </c>
      <c r="H31">
        <v>9.9000003020963209E+37</v>
      </c>
      <c r="J31" s="2">
        <f>TREND(Calibration!$A$2:$A$4,Calibration!$B$2:$B$4,C31)</f>
        <v>398.32017105912604</v>
      </c>
      <c r="K31" s="2">
        <f>TREND(Calibration!$A$2:$A$4,Calibration!$C$2:$C$4,E31)</f>
        <v>790.67557989762747</v>
      </c>
      <c r="L31" s="2">
        <f>TREND(Calibration!$A$2:$A$4,Calibration!$D$2:$D$4,G31)</f>
        <v>573.18006361778134</v>
      </c>
    </row>
    <row r="32" spans="1:12" x14ac:dyDescent="0.25">
      <c r="A32">
        <v>150084</v>
      </c>
      <c r="B32">
        <v>14.225999829999999</v>
      </c>
      <c r="C32">
        <v>0.60750002000000003</v>
      </c>
      <c r="D32">
        <v>1102.9210205100001</v>
      </c>
      <c r="E32">
        <v>1.9917000499999999</v>
      </c>
      <c r="F32">
        <v>9.9000003020963209E+37</v>
      </c>
      <c r="G32">
        <v>1.5132000400000001</v>
      </c>
      <c r="H32">
        <v>9.9000003020963209E+37</v>
      </c>
      <c r="J32" s="2">
        <f>TREND(Calibration!$A$2:$A$4,Calibration!$B$2:$B$4,C32)</f>
        <v>396.65249136683491</v>
      </c>
      <c r="K32" s="2">
        <f>TREND(Calibration!$A$2:$A$4,Calibration!$C$2:$C$4,E32)</f>
        <v>782.84970374267198</v>
      </c>
      <c r="L32" s="2">
        <f>TREND(Calibration!$A$2:$A$4,Calibration!$D$2:$D$4,G32)</f>
        <v>572.51850438614338</v>
      </c>
    </row>
    <row r="33" spans="1:12" x14ac:dyDescent="0.25">
      <c r="A33">
        <v>155083</v>
      </c>
      <c r="B33">
        <v>14.30200005</v>
      </c>
      <c r="C33">
        <v>0.59840000000000004</v>
      </c>
      <c r="D33">
        <v>952.81402588000003</v>
      </c>
      <c r="E33">
        <v>1.98570001</v>
      </c>
      <c r="F33">
        <v>1280.7960205100001</v>
      </c>
      <c r="G33">
        <v>1.5110000400000001</v>
      </c>
      <c r="H33">
        <v>9.9000003020963209E+37</v>
      </c>
      <c r="J33" s="2">
        <f>TREND(Calibration!$A$2:$A$4,Calibration!$B$2:$B$4,C33)</f>
        <v>391.03171833845198</v>
      </c>
      <c r="K33" s="2">
        <f>TREND(Calibration!$A$2:$A$4,Calibration!$C$2:$C$4,E33)</f>
        <v>780.42931353830204</v>
      </c>
      <c r="L33" s="2">
        <f>TREND(Calibration!$A$2:$A$4,Calibration!$D$2:$D$4,G33)</f>
        <v>571.60880927229096</v>
      </c>
    </row>
    <row r="34" spans="1:12" x14ac:dyDescent="0.25">
      <c r="A34">
        <v>160084</v>
      </c>
      <c r="B34">
        <v>14.34399986</v>
      </c>
      <c r="C34">
        <v>0.60000001999999997</v>
      </c>
      <c r="D34">
        <v>917.32000731999995</v>
      </c>
      <c r="E34">
        <v>2.02349997</v>
      </c>
      <c r="F34">
        <v>9.9000003020963209E+37</v>
      </c>
      <c r="G34">
        <v>1.51479995</v>
      </c>
      <c r="H34">
        <v>9.9000003020963209E+37</v>
      </c>
      <c r="J34" s="2">
        <f>TREND(Calibration!$A$2:$A$4,Calibration!$B$2:$B$4,C34)</f>
        <v>392.01999630496994</v>
      </c>
      <c r="K34" s="2">
        <f>TREND(Calibration!$A$2:$A$4,Calibration!$C$2:$C$4,E34)</f>
        <v>795.6776540342953</v>
      </c>
      <c r="L34" s="2">
        <f>TREND(Calibration!$A$2:$A$4,Calibration!$D$2:$D$4,G34)</f>
        <v>573.18006361778134</v>
      </c>
    </row>
    <row r="35" spans="1:12" x14ac:dyDescent="0.25">
      <c r="A35">
        <v>165085</v>
      </c>
      <c r="B35">
        <v>14.29899979</v>
      </c>
      <c r="C35">
        <v>0.59670000999999995</v>
      </c>
      <c r="D35">
        <v>613.53997803000004</v>
      </c>
      <c r="E35">
        <v>2.0662000200000001</v>
      </c>
      <c r="F35">
        <v>1217.2989502</v>
      </c>
      <c r="G35">
        <v>1.52180004</v>
      </c>
      <c r="H35">
        <v>9.9000003020963209E+37</v>
      </c>
      <c r="J35" s="2">
        <f>TREND(Calibration!$A$2:$A$4,Calibration!$B$2:$B$4,C35)</f>
        <v>389.98169230108931</v>
      </c>
      <c r="K35" s="2">
        <f>TREND(Calibration!$A$2:$A$4,Calibration!$C$2:$C$4,E35)</f>
        <v>812.90266965854289</v>
      </c>
      <c r="L35" s="2">
        <f>TREND(Calibration!$A$2:$A$4,Calibration!$D$2:$D$4,G35)</f>
        <v>576.0745852857483</v>
      </c>
    </row>
    <row r="36" spans="1:12" x14ac:dyDescent="0.25">
      <c r="A36">
        <v>170085</v>
      </c>
      <c r="B36">
        <v>14.27000046</v>
      </c>
      <c r="C36">
        <v>0.59780001999999999</v>
      </c>
      <c r="D36">
        <v>862.32598876999998</v>
      </c>
      <c r="E36">
        <v>1.98459995</v>
      </c>
      <c r="F36">
        <v>1219.6209716799999</v>
      </c>
      <c r="G36">
        <v>1.5212999599999999</v>
      </c>
      <c r="H36">
        <v>9.9000003020963209E+37</v>
      </c>
      <c r="J36" s="2">
        <f>TREND(Calibration!$A$2:$A$4,Calibration!$B$2:$B$4,C36)</f>
        <v>390.66113108682293</v>
      </c>
      <c r="K36" s="2">
        <f>TREND(Calibration!$A$2:$A$4,Calibration!$C$2:$C$4,E36)</f>
        <v>779.98555408866184</v>
      </c>
      <c r="L36" s="2">
        <f>TREND(Calibration!$A$2:$A$4,Calibration!$D$2:$D$4,G36)</f>
        <v>575.86780331641398</v>
      </c>
    </row>
    <row r="37" spans="1:12" x14ac:dyDescent="0.25">
      <c r="A37">
        <v>175085</v>
      </c>
      <c r="B37">
        <v>14.260000229999999</v>
      </c>
      <c r="C37">
        <v>0.60479998999999995</v>
      </c>
      <c r="D37">
        <v>572.42901611000002</v>
      </c>
      <c r="E37">
        <v>1.98950005</v>
      </c>
      <c r="F37">
        <v>1199.23400879</v>
      </c>
      <c r="G37">
        <v>1.5202000099999999</v>
      </c>
      <c r="H37">
        <v>1311.47302246</v>
      </c>
      <c r="J37" s="2">
        <f>TREND(Calibration!$A$2:$A$4,Calibration!$B$2:$B$4,C37)</f>
        <v>394.98477461458327</v>
      </c>
      <c r="K37" s="2">
        <f>TREND(Calibration!$A$2:$A$4,Calibration!$C$2:$C$4,E37)</f>
        <v>781.96223325087294</v>
      </c>
      <c r="L37" s="2">
        <f>TREND(Calibration!$A$2:$A$4,Calibration!$D$2:$D$4,G37)</f>
        <v>575.41297643437679</v>
      </c>
    </row>
    <row r="38" spans="1:12" x14ac:dyDescent="0.25">
      <c r="A38">
        <v>180085</v>
      </c>
      <c r="B38">
        <v>14.178999900000001</v>
      </c>
      <c r="C38">
        <v>0.60650002999999997</v>
      </c>
      <c r="D38">
        <v>696.14001465000001</v>
      </c>
      <c r="E38">
        <v>2.0009000299999999</v>
      </c>
      <c r="F38">
        <v>9.9000003020963209E+37</v>
      </c>
      <c r="G38">
        <v>1.51970005</v>
      </c>
      <c r="H38">
        <v>9.9000003020963209E+37</v>
      </c>
      <c r="J38" s="2">
        <f>TREND(Calibration!$A$2:$A$4,Calibration!$B$2:$B$4,C38)</f>
        <v>396.03483153524633</v>
      </c>
      <c r="K38" s="2">
        <f>TREND(Calibration!$A$2:$A$4,Calibration!$C$2:$C$4,E38)</f>
        <v>786.56093591319097</v>
      </c>
      <c r="L38" s="2">
        <f>TREND(Calibration!$A$2:$A$4,Calibration!$D$2:$D$4,G38)</f>
        <v>575.20624408477602</v>
      </c>
    </row>
    <row r="39" spans="1:12" x14ac:dyDescent="0.25">
      <c r="A39">
        <v>185085</v>
      </c>
      <c r="B39">
        <v>14.166000370000001</v>
      </c>
      <c r="C39">
        <v>0.59729999</v>
      </c>
      <c r="D39">
        <v>894.56097411999997</v>
      </c>
      <c r="E39">
        <v>2.0160000299999998</v>
      </c>
      <c r="F39">
        <v>9.9000003020963209E+37</v>
      </c>
      <c r="G39">
        <v>1.5159000199999999</v>
      </c>
      <c r="H39">
        <v>9.9000003020963209E+37</v>
      </c>
      <c r="J39" s="2">
        <f>TREND(Calibration!$A$2:$A$4,Calibration!$B$2:$B$4,C39)</f>
        <v>390.35227955271836</v>
      </c>
      <c r="K39" s="2">
        <f>TREND(Calibration!$A$2:$A$4,Calibration!$C$2:$C$4,E39)</f>
        <v>792.65221065235721</v>
      </c>
      <c r="L39" s="2">
        <f>TREND(Calibration!$A$2:$A$4,Calibration!$D$2:$D$4,G39)</f>
        <v>573.63494011955208</v>
      </c>
    </row>
    <row r="40" spans="1:12" x14ac:dyDescent="0.25">
      <c r="A40">
        <v>190095</v>
      </c>
      <c r="B40">
        <v>14.23799992</v>
      </c>
      <c r="C40">
        <v>0.60110003000000001</v>
      </c>
      <c r="D40">
        <v>1045.93005371</v>
      </c>
      <c r="E40">
        <v>2.00300002</v>
      </c>
      <c r="F40">
        <v>977.58801270000004</v>
      </c>
      <c r="G40">
        <v>1.5116000199999999</v>
      </c>
      <c r="H40">
        <v>9.9000003020963209E+37</v>
      </c>
      <c r="J40" s="2">
        <f>TREND(Calibration!$A$2:$A$4,Calibration!$B$2:$B$4,C40)</f>
        <v>392.69943509070356</v>
      </c>
      <c r="K40" s="2">
        <f>TREND(Calibration!$A$2:$A$4,Calibration!$C$2:$C$4,E40)</f>
        <v>787.4080628032242</v>
      </c>
      <c r="L40" s="2">
        <f>TREND(Calibration!$A$2:$A$4,Calibration!$D$2:$D$4,G40)</f>
        <v>571.85689966974962</v>
      </c>
    </row>
    <row r="41" spans="1:12" x14ac:dyDescent="0.25">
      <c r="A41">
        <v>195086</v>
      </c>
      <c r="B41">
        <v>14.29599953</v>
      </c>
      <c r="C41">
        <v>0.60540002999999998</v>
      </c>
      <c r="D41">
        <v>1193.6340332</v>
      </c>
      <c r="E41">
        <v>2.0943000299999999</v>
      </c>
      <c r="F41">
        <v>935.95300293000003</v>
      </c>
      <c r="G41">
        <v>1.5175000400000001</v>
      </c>
      <c r="H41">
        <v>9.9000003020963209E+37</v>
      </c>
      <c r="J41" s="2">
        <f>TREND(Calibration!$A$2:$A$4,Calibration!$B$2:$B$4,C41)</f>
        <v>395.35539892617277</v>
      </c>
      <c r="K41" s="2">
        <f>TREND(Calibration!$A$2:$A$4,Calibration!$C$2:$C$4,E41)</f>
        <v>824.23809224684226</v>
      </c>
      <c r="L41" s="2">
        <f>TREND(Calibration!$A$2:$A$4,Calibration!$D$2:$D$4,G41)</f>
        <v>574.29654483594584</v>
      </c>
    </row>
    <row r="42" spans="1:12" x14ac:dyDescent="0.25">
      <c r="A42">
        <v>200086</v>
      </c>
      <c r="B42">
        <v>14.38700008</v>
      </c>
      <c r="C42">
        <v>0.59619999000000001</v>
      </c>
      <c r="D42">
        <v>1184.3430175799999</v>
      </c>
      <c r="E42">
        <v>2.0418999200000001</v>
      </c>
      <c r="F42">
        <v>903.38397216999999</v>
      </c>
      <c r="G42">
        <v>1.5181000200000001</v>
      </c>
      <c r="H42">
        <v>9.9000003020963209E+37</v>
      </c>
      <c r="J42" s="2">
        <f>TREND(Calibration!$A$2:$A$4,Calibration!$B$2:$B$4,C42)</f>
        <v>389.67284694364486</v>
      </c>
      <c r="K42" s="2">
        <f>TREND(Calibration!$A$2:$A$4,Calibration!$C$2:$C$4,E42)</f>
        <v>803.1001143413763</v>
      </c>
      <c r="L42" s="2">
        <f>TREND(Calibration!$A$2:$A$4,Calibration!$D$2:$D$4,G42)</f>
        <v>574.54463523340462</v>
      </c>
    </row>
    <row r="43" spans="1:12" x14ac:dyDescent="0.25">
      <c r="A43">
        <v>205085</v>
      </c>
      <c r="B43">
        <v>14.44799995</v>
      </c>
      <c r="C43">
        <v>0.60049998999999998</v>
      </c>
      <c r="D43">
        <v>473.90200806000001</v>
      </c>
      <c r="E43">
        <v>1.99269998</v>
      </c>
      <c r="F43">
        <v>964.25500488</v>
      </c>
      <c r="G43">
        <v>1.5159000199999999</v>
      </c>
      <c r="H43">
        <v>1318.7779541</v>
      </c>
      <c r="J43" s="2">
        <f>TREND(Calibration!$A$2:$A$4,Calibration!$B$2:$B$4,C43)</f>
        <v>392.32881077911406</v>
      </c>
      <c r="K43" s="2">
        <f>TREND(Calibration!$A$2:$A$4,Calibration!$C$2:$C$4,E43)</f>
        <v>783.25307118306512</v>
      </c>
      <c r="L43" s="2">
        <f>TREND(Calibration!$A$2:$A$4,Calibration!$D$2:$D$4,G43)</f>
        <v>573.63494011955208</v>
      </c>
    </row>
    <row r="44" spans="1:12" x14ac:dyDescent="0.25">
      <c r="A44">
        <v>210085</v>
      </c>
      <c r="B44">
        <v>14.461000439999999</v>
      </c>
      <c r="C44">
        <v>0.60650002999999997</v>
      </c>
      <c r="D44">
        <v>755.24401854999996</v>
      </c>
      <c r="E44">
        <v>2.08130002</v>
      </c>
      <c r="F44">
        <v>9.9000003020963209E+37</v>
      </c>
      <c r="G44">
        <v>1.5169999599999999</v>
      </c>
      <c r="H44">
        <v>1306.34997559</v>
      </c>
      <c r="J44" s="2">
        <f>TREND(Calibration!$A$2:$A$4,Calibration!$B$2:$B$4,C44)</f>
        <v>396.03483153524633</v>
      </c>
      <c r="K44" s="2">
        <f>TREND(Calibration!$A$2:$A$4,Calibration!$C$2:$C$4,E44)</f>
        <v>818.99394439770924</v>
      </c>
      <c r="L44" s="2">
        <f>TREND(Calibration!$A$2:$A$4,Calibration!$D$2:$D$4,G44)</f>
        <v>574.08976286661152</v>
      </c>
    </row>
    <row r="45" spans="1:12" x14ac:dyDescent="0.25">
      <c r="A45">
        <v>215095</v>
      </c>
      <c r="B45">
        <v>14.35400009</v>
      </c>
      <c r="C45">
        <v>0.59509999000000002</v>
      </c>
      <c r="D45">
        <v>9.9000003020963209E+37</v>
      </c>
      <c r="E45">
        <v>2.13050008</v>
      </c>
      <c r="F45">
        <v>638.44396973000005</v>
      </c>
      <c r="G45">
        <v>1.5175000400000001</v>
      </c>
      <c r="H45">
        <v>9.9000003020963209E+37</v>
      </c>
      <c r="J45" s="2">
        <f>TREND(Calibration!$A$2:$A$4,Calibration!$B$2:$B$4,C45)</f>
        <v>388.9934143345713</v>
      </c>
      <c r="K45" s="2">
        <f>TREND(Calibration!$A$2:$A$4,Calibration!$C$2:$C$4,E45)</f>
        <v>838.84103596350178</v>
      </c>
      <c r="L45" s="2">
        <f>TREND(Calibration!$A$2:$A$4,Calibration!$D$2:$D$4,G45)</f>
        <v>574.29654483594584</v>
      </c>
    </row>
    <row r="46" spans="1:12" x14ac:dyDescent="0.25">
      <c r="A46">
        <v>220086</v>
      </c>
      <c r="B46">
        <v>14.335000040000001</v>
      </c>
      <c r="C46">
        <v>0.60110003000000001</v>
      </c>
      <c r="D46">
        <v>593.16802978999999</v>
      </c>
      <c r="E46">
        <v>2.1979999499999998</v>
      </c>
      <c r="F46">
        <v>9.9000003020963209E+37</v>
      </c>
      <c r="G46">
        <v>1.5169999599999999</v>
      </c>
      <c r="H46">
        <v>1313.1199951200001</v>
      </c>
      <c r="J46" s="2">
        <f>TREND(Calibration!$A$2:$A$4,Calibration!$B$2:$B$4,C46)</f>
        <v>392.69943509070356</v>
      </c>
      <c r="K46" s="2">
        <f>TREND(Calibration!$A$2:$A$4,Calibration!$C$2:$C$4,E46)</f>
        <v>866.07019179317126</v>
      </c>
      <c r="L46" s="2">
        <f>TREND(Calibration!$A$2:$A$4,Calibration!$D$2:$D$4,G46)</f>
        <v>574.08976286661152</v>
      </c>
    </row>
    <row r="47" spans="1:12" x14ac:dyDescent="0.25">
      <c r="A47">
        <v>225085</v>
      </c>
      <c r="B47">
        <v>14.27600002</v>
      </c>
      <c r="C47">
        <v>0.59670000999999995</v>
      </c>
      <c r="D47">
        <v>893.22698975000003</v>
      </c>
      <c r="E47">
        <v>2.0634999299999999</v>
      </c>
      <c r="F47">
        <v>9.9000003020963209E+37</v>
      </c>
      <c r="G47">
        <v>1.52079999</v>
      </c>
      <c r="H47">
        <v>9.9000003020963209E+37</v>
      </c>
      <c r="J47" s="2">
        <f>TREND(Calibration!$A$2:$A$4,Calibration!$B$2:$B$4,C47)</f>
        <v>389.98169230108931</v>
      </c>
      <c r="K47" s="2">
        <f>TREND(Calibration!$A$2:$A$4,Calibration!$C$2:$C$4,E47)</f>
        <v>811.81346502208748</v>
      </c>
      <c r="L47" s="2">
        <f>TREND(Calibration!$A$2:$A$4,Calibration!$D$2:$D$4,G47)</f>
        <v>575.66106683183546</v>
      </c>
    </row>
    <row r="48" spans="1:12" x14ac:dyDescent="0.25">
      <c r="A48">
        <v>230086</v>
      </c>
      <c r="B48">
        <v>14.20199966</v>
      </c>
      <c r="C48">
        <v>0.59509999000000002</v>
      </c>
      <c r="D48">
        <v>1013.3170166</v>
      </c>
      <c r="E48">
        <v>2.0991001100000002</v>
      </c>
      <c r="F48">
        <v>9.9000003020963209E+37</v>
      </c>
      <c r="G48">
        <v>1.5175000400000001</v>
      </c>
      <c r="H48">
        <v>9.9000003020963209E+37</v>
      </c>
      <c r="J48" s="2">
        <f>TREND(Calibration!$A$2:$A$4,Calibration!$B$2:$B$4,C48)</f>
        <v>388.9934143345713</v>
      </c>
      <c r="K48" s="2">
        <f>TREND(Calibration!$A$2:$A$4,Calibration!$C$2:$C$4,E48)</f>
        <v>826.17442377333089</v>
      </c>
      <c r="L48" s="2">
        <f>TREND(Calibration!$A$2:$A$4,Calibration!$D$2:$D$4,G48)</f>
        <v>574.29654483594584</v>
      </c>
    </row>
    <row r="49" spans="1:12" x14ac:dyDescent="0.25">
      <c r="A49">
        <v>235085</v>
      </c>
      <c r="B49">
        <v>14.18900013</v>
      </c>
      <c r="C49">
        <v>0.58700001000000002</v>
      </c>
      <c r="D49">
        <v>1149.7600097699999</v>
      </c>
      <c r="E49">
        <v>2.0288999099999998</v>
      </c>
      <c r="F49">
        <v>1053.7239990200001</v>
      </c>
      <c r="G49">
        <v>1.51540005</v>
      </c>
      <c r="H49">
        <v>9.9000003020963209E+37</v>
      </c>
      <c r="J49" s="2">
        <f>TREND(Calibration!$A$2:$A$4,Calibration!$B$2:$B$4,C49)</f>
        <v>383.99033202107739</v>
      </c>
      <c r="K49" s="2">
        <f>TREND(Calibration!$A$2:$A$4,Calibration!$C$2:$C$4,E49)</f>
        <v>797.85596649224306</v>
      </c>
      <c r="L49" s="2">
        <f>TREND(Calibration!$A$2:$A$4,Calibration!$D$2:$D$4,G49)</f>
        <v>573.42820363497356</v>
      </c>
    </row>
    <row r="50" spans="1:12" x14ac:dyDescent="0.25">
      <c r="A50">
        <v>240085</v>
      </c>
      <c r="B50">
        <v>14.28299999</v>
      </c>
      <c r="C50">
        <v>0.58109999000000001</v>
      </c>
      <c r="D50">
        <v>624.99597168000003</v>
      </c>
      <c r="E50">
        <v>2.0116999099999999</v>
      </c>
      <c r="F50">
        <v>973.26397704999999</v>
      </c>
      <c r="G50">
        <v>1.5163999800000001</v>
      </c>
      <c r="H50">
        <v>1289.3129882799999</v>
      </c>
      <c r="J50" s="2">
        <f>TREND(Calibration!$A$2:$A$4,Calibration!$B$2:$B$4,C50)</f>
        <v>380.34609021909012</v>
      </c>
      <c r="K50" s="2">
        <f>TREND(Calibration!$A$2:$A$4,Calibration!$C$2:$C$4,E50)</f>
        <v>790.91756082908682</v>
      </c>
      <c r="L50" s="2">
        <f>TREND(Calibration!$A$2:$A$4,Calibration!$D$2:$D$4,G50)</f>
        <v>573.84167246915297</v>
      </c>
    </row>
    <row r="51" spans="1:12" x14ac:dyDescent="0.25">
      <c r="A51">
        <v>245085</v>
      </c>
      <c r="B51">
        <v>14.44499969</v>
      </c>
      <c r="C51">
        <v>0.59240000999999998</v>
      </c>
      <c r="D51">
        <v>711.01599121000004</v>
      </c>
      <c r="E51">
        <v>1.99109995</v>
      </c>
      <c r="F51">
        <v>1346.33300781</v>
      </c>
      <c r="G51">
        <v>1.5212999599999999</v>
      </c>
      <c r="H51">
        <v>1340.73498535</v>
      </c>
      <c r="J51" s="2">
        <f>TREND(Calibration!$A$2:$A$4,Calibration!$B$2:$B$4,C51)</f>
        <v>387.3257284656201</v>
      </c>
      <c r="K51" s="2">
        <f>TREND(Calibration!$A$2:$A$4,Calibration!$C$2:$C$4,E51)</f>
        <v>782.60762599624991</v>
      </c>
      <c r="L51" s="2">
        <f>TREND(Calibration!$A$2:$A$4,Calibration!$D$2:$D$4,G51)</f>
        <v>575.86780331641398</v>
      </c>
    </row>
    <row r="52" spans="1:12" x14ac:dyDescent="0.25">
      <c r="A52">
        <v>250085</v>
      </c>
      <c r="B52">
        <v>14.44799995</v>
      </c>
      <c r="C52">
        <v>0.59939998000000005</v>
      </c>
      <c r="D52">
        <v>908.69598388999998</v>
      </c>
      <c r="E52">
        <v>1.9528000400000001</v>
      </c>
      <c r="F52">
        <v>1070.1459960899999</v>
      </c>
      <c r="G52">
        <v>1.5163999800000001</v>
      </c>
      <c r="H52">
        <v>1287.9510498</v>
      </c>
      <c r="J52" s="2">
        <f>TREND(Calibration!$A$2:$A$4,Calibration!$B$2:$B$4,C52)</f>
        <v>391.6493719933805</v>
      </c>
      <c r="K52" s="2">
        <f>TREND(Calibration!$A$2:$A$4,Calibration!$C$2:$C$4,E52)</f>
        <v>767.1576078309954</v>
      </c>
      <c r="L52" s="2">
        <f>TREND(Calibration!$A$2:$A$4,Calibration!$D$2:$D$4,G52)</f>
        <v>573.84167246915297</v>
      </c>
    </row>
    <row r="53" spans="1:12" x14ac:dyDescent="0.25">
      <c r="A53">
        <v>255085</v>
      </c>
      <c r="B53">
        <v>14.38700008</v>
      </c>
      <c r="C53">
        <v>0.59729999</v>
      </c>
      <c r="D53">
        <v>1048.6569824200001</v>
      </c>
      <c r="E53">
        <v>1.90149999</v>
      </c>
      <c r="F53">
        <v>9.9000003020963209E+37</v>
      </c>
      <c r="G53">
        <v>1.51429999</v>
      </c>
      <c r="H53">
        <v>9.9000003020963209E+37</v>
      </c>
      <c r="J53" s="2">
        <f>TREND(Calibration!$A$2:$A$4,Calibration!$B$2:$B$4,C53)</f>
        <v>390.35227955271836</v>
      </c>
      <c r="K53" s="2">
        <f>TREND(Calibration!$A$2:$A$4,Calibration!$C$2:$C$4,E53)</f>
        <v>746.46338937516964</v>
      </c>
      <c r="L53" s="2">
        <f>TREND(Calibration!$A$2:$A$4,Calibration!$D$2:$D$4,G53)</f>
        <v>572.97333126818069</v>
      </c>
    </row>
    <row r="54" spans="1:12" x14ac:dyDescent="0.25">
      <c r="A54">
        <v>260085</v>
      </c>
      <c r="B54">
        <v>14.338000299999999</v>
      </c>
      <c r="C54">
        <v>0.60159998999999997</v>
      </c>
      <c r="D54">
        <v>646.38500977000001</v>
      </c>
      <c r="E54">
        <v>1.93599999</v>
      </c>
      <c r="F54">
        <v>9.9000003020963209E+37</v>
      </c>
      <c r="G54">
        <v>1.51479995</v>
      </c>
      <c r="H54">
        <v>1259.3149414100001</v>
      </c>
      <c r="J54" s="2">
        <f>TREND(Calibration!$A$2:$A$4,Calibration!$B$2:$B$4,C54)</f>
        <v>393.00824338818757</v>
      </c>
      <c r="K54" s="2">
        <f>TREND(Calibration!$A$2:$A$4,Calibration!$C$2:$C$4,E54)</f>
        <v>760.38054026929137</v>
      </c>
      <c r="L54" s="2">
        <f>TREND(Calibration!$A$2:$A$4,Calibration!$D$2:$D$4,G54)</f>
        <v>573.18006361778134</v>
      </c>
    </row>
    <row r="55" spans="1:12" x14ac:dyDescent="0.25">
      <c r="A55">
        <v>265085</v>
      </c>
      <c r="B55">
        <v>14.23700047</v>
      </c>
      <c r="C55">
        <v>0.59399997999999998</v>
      </c>
      <c r="D55">
        <v>1176.4809570299999</v>
      </c>
      <c r="E55">
        <v>1.9230999900000001</v>
      </c>
      <c r="F55">
        <v>9.9000003020963209E+37</v>
      </c>
      <c r="G55">
        <v>1.5175000400000001</v>
      </c>
      <c r="H55">
        <v>1306.6219482399999</v>
      </c>
      <c r="J55" s="2">
        <f>TREND(Calibration!$A$2:$A$4,Calibration!$B$2:$B$4,C55)</f>
        <v>388.31397554883767</v>
      </c>
      <c r="K55" s="2">
        <f>TREND(Calibration!$A$2:$A$4,Calibration!$C$2:$C$4,E55)</f>
        <v>755.17673602192406</v>
      </c>
      <c r="L55" s="2">
        <f>TREND(Calibration!$A$2:$A$4,Calibration!$D$2:$D$4,G55)</f>
        <v>574.29654483594584</v>
      </c>
    </row>
    <row r="56" spans="1:12" x14ac:dyDescent="0.25">
      <c r="A56">
        <v>270085</v>
      </c>
      <c r="B56">
        <v>14.21800041</v>
      </c>
      <c r="C56">
        <v>0.58810001999999995</v>
      </c>
      <c r="D56">
        <v>666.20202637</v>
      </c>
      <c r="E56">
        <v>1.9333000199999999</v>
      </c>
      <c r="F56">
        <v>1175.8439941399999</v>
      </c>
      <c r="G56">
        <v>1.5169999599999999</v>
      </c>
      <c r="H56">
        <v>9.9000003020963209E+37</v>
      </c>
      <c r="J56" s="2">
        <f>TREND(Calibration!$A$2:$A$4,Calibration!$B$2:$B$4,C56)</f>
        <v>384.6697708068109</v>
      </c>
      <c r="K56" s="2">
        <f>TREND(Calibration!$A$2:$A$4,Calibration!$C$2:$C$4,E56)</f>
        <v>759.29138404031733</v>
      </c>
      <c r="L56" s="2">
        <f>TREND(Calibration!$A$2:$A$4,Calibration!$D$2:$D$4,G56)</f>
        <v>574.08976286661152</v>
      </c>
    </row>
    <row r="57" spans="1:12" x14ac:dyDescent="0.25">
      <c r="A57">
        <v>275085</v>
      </c>
      <c r="B57">
        <v>14.19799995</v>
      </c>
      <c r="C57">
        <v>0.58649998999999997</v>
      </c>
      <c r="D57">
        <v>497.97299193999999</v>
      </c>
      <c r="E57">
        <v>1.94739997</v>
      </c>
      <c r="F57">
        <v>1181.75</v>
      </c>
      <c r="G57">
        <v>1.51479995</v>
      </c>
      <c r="H57">
        <v>1239.07995605</v>
      </c>
      <c r="J57" s="2">
        <f>TREND(Calibration!$A$2:$A$4,Calibration!$B$2:$B$4,C57)</f>
        <v>383.68148666363282</v>
      </c>
      <c r="K57" s="2">
        <f>TREND(Calibration!$A$2:$A$4,Calibration!$C$2:$C$4,E57)</f>
        <v>764.97924293160929</v>
      </c>
      <c r="L57" s="2">
        <f>TREND(Calibration!$A$2:$A$4,Calibration!$D$2:$D$4,G57)</f>
        <v>573.18006361778134</v>
      </c>
    </row>
    <row r="58" spans="1:12" x14ac:dyDescent="0.25">
      <c r="A58">
        <v>280085</v>
      </c>
      <c r="B58">
        <v>14.152999879999999</v>
      </c>
      <c r="C58">
        <v>0.58649998999999997</v>
      </c>
      <c r="D58">
        <v>1060.0560302700001</v>
      </c>
      <c r="E58">
        <v>2.0062999700000002</v>
      </c>
      <c r="F58">
        <v>919.56896973000005</v>
      </c>
      <c r="G58">
        <v>1.5159000199999999</v>
      </c>
      <c r="H58">
        <v>9.9000003020963209E+37</v>
      </c>
      <c r="J58" s="2">
        <f>TREND(Calibration!$A$2:$A$4,Calibration!$B$2:$B$4,C58)</f>
        <v>383.68148666363282</v>
      </c>
      <c r="K58" s="2">
        <f>TREND(Calibration!$A$2:$A$4,Calibration!$C$2:$C$4,E58)</f>
        <v>788.73924837113896</v>
      </c>
      <c r="L58" s="2">
        <f>TREND(Calibration!$A$2:$A$4,Calibration!$D$2:$D$4,G58)</f>
        <v>573.63494011955208</v>
      </c>
    </row>
    <row r="59" spans="1:12" x14ac:dyDescent="0.25">
      <c r="A59">
        <v>285085</v>
      </c>
      <c r="B59">
        <v>14.175999640000001</v>
      </c>
      <c r="C59">
        <v>0.60000001999999997</v>
      </c>
      <c r="D59">
        <v>721.34100341999999</v>
      </c>
      <c r="E59">
        <v>2.2223000499999999</v>
      </c>
      <c r="F59">
        <v>9.9000003020963209E+37</v>
      </c>
      <c r="G59">
        <v>1.52180004</v>
      </c>
      <c r="H59">
        <v>1178.0860595700001</v>
      </c>
      <c r="J59" s="2">
        <f>TREND(Calibration!$A$2:$A$4,Calibration!$B$2:$B$4,C59)</f>
        <v>392.01999630496994</v>
      </c>
      <c r="K59" s="2">
        <f>TREND(Calibration!$A$2:$A$4,Calibration!$C$2:$C$4,E59)</f>
        <v>875.87274711033797</v>
      </c>
      <c r="L59" s="2">
        <f>TREND(Calibration!$A$2:$A$4,Calibration!$D$2:$D$4,G59)</f>
        <v>576.0745852857483</v>
      </c>
    </row>
    <row r="60" spans="1:12" x14ac:dyDescent="0.25">
      <c r="A60">
        <v>290086</v>
      </c>
      <c r="B60">
        <v>14.25</v>
      </c>
      <c r="C60">
        <v>0.60000001999999997</v>
      </c>
      <c r="D60">
        <v>1075.5949707</v>
      </c>
      <c r="E60">
        <v>2.10019994</v>
      </c>
      <c r="F60">
        <v>9.9000003020963209E+37</v>
      </c>
      <c r="G60">
        <v>1.53100002</v>
      </c>
      <c r="H60">
        <v>1218.08496094</v>
      </c>
      <c r="J60" s="2">
        <f>TREND(Calibration!$A$2:$A$4,Calibration!$B$2:$B$4,C60)</f>
        <v>392.01999630496994</v>
      </c>
      <c r="K60" s="2">
        <f>TREND(Calibration!$A$2:$A$4,Calibration!$C$2:$C$4,E60)</f>
        <v>826.61809044196514</v>
      </c>
      <c r="L60" s="2">
        <f>TREND(Calibration!$A$2:$A$4,Calibration!$D$2:$D$4,G60)</f>
        <v>579.87875658281189</v>
      </c>
    </row>
    <row r="61" spans="1:12" x14ac:dyDescent="0.25">
      <c r="A61">
        <v>295085</v>
      </c>
      <c r="B61">
        <v>14.3409996</v>
      </c>
      <c r="C61">
        <v>0.60000001999999997</v>
      </c>
      <c r="D61">
        <v>1067.12402344</v>
      </c>
      <c r="E61">
        <v>1.94949996</v>
      </c>
      <c r="F61">
        <v>9.9000003020963209E+37</v>
      </c>
      <c r="G61">
        <v>1.5224000200000001</v>
      </c>
      <c r="H61">
        <v>9.9000003020963209E+37</v>
      </c>
      <c r="J61" s="2">
        <f>TREND(Calibration!$A$2:$A$4,Calibration!$B$2:$B$4,C61)</f>
        <v>392.01999630496994</v>
      </c>
      <c r="K61" s="2">
        <f>TREND(Calibration!$A$2:$A$4,Calibration!$C$2:$C$4,E61)</f>
        <v>765.82636982164252</v>
      </c>
      <c r="L61" s="2">
        <f>TREND(Calibration!$A$2:$A$4,Calibration!$D$2:$D$4,G61)</f>
        <v>576.32267568320708</v>
      </c>
    </row>
    <row r="62" spans="1:12" x14ac:dyDescent="0.25">
      <c r="A62">
        <v>300086</v>
      </c>
      <c r="B62">
        <v>14.347999570000001</v>
      </c>
      <c r="C62">
        <v>0.60809999999999997</v>
      </c>
      <c r="D62">
        <v>921.97497558999999</v>
      </c>
      <c r="E62">
        <v>1.9722000399999999</v>
      </c>
      <c r="F62">
        <v>9.9000003020963209E+37</v>
      </c>
      <c r="G62">
        <v>1.5212999599999999</v>
      </c>
      <c r="H62">
        <v>1171.48596191</v>
      </c>
      <c r="J62" s="2">
        <f>TREND(Calibration!$A$2:$A$4,Calibration!$B$2:$B$4,C62)</f>
        <v>397.0230786184639</v>
      </c>
      <c r="K62" s="2">
        <f>TREND(Calibration!$A$2:$A$4,Calibration!$C$2:$C$4,E62)</f>
        <v>774.98348398595078</v>
      </c>
      <c r="L62" s="2">
        <f>TREND(Calibration!$A$2:$A$4,Calibration!$D$2:$D$4,G62)</f>
        <v>575.86780331641398</v>
      </c>
    </row>
    <row r="63" spans="1:12" x14ac:dyDescent="0.25">
      <c r="A63">
        <v>305086</v>
      </c>
      <c r="B63">
        <v>14.286000250000001</v>
      </c>
      <c r="C63">
        <v>0.6038</v>
      </c>
      <c r="D63">
        <v>919.69598388999998</v>
      </c>
      <c r="E63">
        <v>1.9214999699999999</v>
      </c>
      <c r="F63">
        <v>9.9000003020963209E+37</v>
      </c>
      <c r="G63">
        <v>1.5212999599999999</v>
      </c>
      <c r="H63">
        <v>1277.56799316</v>
      </c>
      <c r="J63" s="2">
        <f>TREND(Calibration!$A$2:$A$4,Calibration!$B$2:$B$4,C63)</f>
        <v>394.36711478299469</v>
      </c>
      <c r="K63" s="2">
        <f>TREND(Calibration!$A$2:$A$4,Calibration!$C$2:$C$4,E63)</f>
        <v>754.53129486906573</v>
      </c>
      <c r="L63" s="2">
        <f>TREND(Calibration!$A$2:$A$4,Calibration!$D$2:$D$4,G63)</f>
        <v>575.86780331641398</v>
      </c>
    </row>
    <row r="64" spans="1:12" x14ac:dyDescent="0.25">
      <c r="A64">
        <v>310086</v>
      </c>
      <c r="B64">
        <v>14.23400021</v>
      </c>
      <c r="C64">
        <v>0.60270000000000001</v>
      </c>
      <c r="D64">
        <v>957.74499512</v>
      </c>
      <c r="E64">
        <v>1.95009995</v>
      </c>
      <c r="F64">
        <v>9.9000003020963209E+37</v>
      </c>
      <c r="G64">
        <v>1.51970005</v>
      </c>
      <c r="H64">
        <v>9.9000003020963209E+37</v>
      </c>
      <c r="J64" s="2">
        <f>TREND(Calibration!$A$2:$A$4,Calibration!$B$2:$B$4,C64)</f>
        <v>393.68768217392119</v>
      </c>
      <c r="K64" s="2">
        <f>TREND(Calibration!$A$2:$A$4,Calibration!$C$2:$C$4,E64)</f>
        <v>766.06840319454011</v>
      </c>
      <c r="L64" s="2">
        <f>TREND(Calibration!$A$2:$A$4,Calibration!$D$2:$D$4,G64)</f>
        <v>575.20624408477602</v>
      </c>
    </row>
    <row r="65" spans="1:12" x14ac:dyDescent="0.25">
      <c r="A65">
        <v>315086</v>
      </c>
      <c r="B65">
        <v>14.17300034</v>
      </c>
      <c r="C65">
        <v>0.59460002000000001</v>
      </c>
      <c r="D65">
        <v>824.80401611000002</v>
      </c>
      <c r="E65">
        <v>1.94739997</v>
      </c>
      <c r="F65">
        <v>9.9000003020963209E+37</v>
      </c>
      <c r="G65">
        <v>1.5120999799999999</v>
      </c>
      <c r="H65">
        <v>9.9000003020963209E+37</v>
      </c>
      <c r="J65" s="2">
        <f>TREND(Calibration!$A$2:$A$4,Calibration!$B$2:$B$4,C65)</f>
        <v>388.68459986042723</v>
      </c>
      <c r="K65" s="2">
        <f>TREND(Calibration!$A$2:$A$4,Calibration!$C$2:$C$4,E65)</f>
        <v>764.97924293160929</v>
      </c>
      <c r="L65" s="2">
        <f>TREND(Calibration!$A$2:$A$4,Calibration!$D$2:$D$4,G65)</f>
        <v>572.06363201935039</v>
      </c>
    </row>
    <row r="66" spans="1:12" x14ac:dyDescent="0.25">
      <c r="A66">
        <v>320086</v>
      </c>
      <c r="B66">
        <v>14.178999900000001</v>
      </c>
      <c r="C66">
        <v>0.59299999000000003</v>
      </c>
      <c r="D66">
        <v>504.95300293000003</v>
      </c>
      <c r="E66">
        <v>1.93599999</v>
      </c>
      <c r="F66">
        <v>1339.8950195299999</v>
      </c>
      <c r="G66">
        <v>1.52180004</v>
      </c>
      <c r="H66">
        <v>9.9000003020963209E+37</v>
      </c>
      <c r="J66" s="2">
        <f>TREND(Calibration!$A$2:$A$4,Calibration!$B$2:$B$4,C66)</f>
        <v>387.69631571724915</v>
      </c>
      <c r="K66" s="2">
        <f>TREND(Calibration!$A$2:$A$4,Calibration!$C$2:$C$4,E66)</f>
        <v>760.38054026929137</v>
      </c>
      <c r="L66" s="2">
        <f>TREND(Calibration!$A$2:$A$4,Calibration!$D$2:$D$4,G66)</f>
        <v>576.0745852857483</v>
      </c>
    </row>
    <row r="67" spans="1:12" x14ac:dyDescent="0.25">
      <c r="A67">
        <v>325086</v>
      </c>
      <c r="B67">
        <v>14.272999759999999</v>
      </c>
      <c r="C67">
        <v>0.58759998999999996</v>
      </c>
      <c r="D67">
        <v>447.94299316000001</v>
      </c>
      <c r="E67">
        <v>2.0467998999999999</v>
      </c>
      <c r="F67">
        <v>1153.92700195</v>
      </c>
      <c r="G67">
        <v>1.5224000200000001</v>
      </c>
      <c r="H67">
        <v>9.9000003020963209E+37</v>
      </c>
      <c r="J67" s="2">
        <f>TREND(Calibration!$A$2:$A$4,Calibration!$B$2:$B$4,C67)</f>
        <v>384.36091927270638</v>
      </c>
      <c r="K67" s="2">
        <f>TREND(Calibration!$A$2:$A$4,Calibration!$C$2:$C$4,E67)</f>
        <v>805.07674509610604</v>
      </c>
      <c r="L67" s="2">
        <f>TREND(Calibration!$A$2:$A$4,Calibration!$D$2:$D$4,G67)</f>
        <v>576.32267568320708</v>
      </c>
    </row>
    <row r="68" spans="1:12" x14ac:dyDescent="0.25">
      <c r="A68">
        <v>330086</v>
      </c>
      <c r="B68">
        <v>14.34399986</v>
      </c>
      <c r="C68">
        <v>0.58759998999999996</v>
      </c>
      <c r="D68">
        <v>572.86499022999999</v>
      </c>
      <c r="E68">
        <v>1.9057999800000001</v>
      </c>
      <c r="F68">
        <v>1054.9790039100001</v>
      </c>
      <c r="G68">
        <v>1.5240000499999999</v>
      </c>
      <c r="H68">
        <v>9.9000003020963209E+37</v>
      </c>
      <c r="J68" s="2">
        <f>TREND(Calibration!$A$2:$A$4,Calibration!$B$2:$B$4,C68)</f>
        <v>384.36091927270638</v>
      </c>
      <c r="K68" s="2">
        <f>TREND(Calibration!$A$2:$A$4,Calibration!$C$2:$C$4,E68)</f>
        <v>748.1979867570019</v>
      </c>
      <c r="L68" s="2">
        <f>TREND(Calibration!$A$2:$A$4,Calibration!$D$2:$D$4,G68)</f>
        <v>576.98428453457848</v>
      </c>
    </row>
    <row r="69" spans="1:12" x14ac:dyDescent="0.25">
      <c r="A69">
        <v>335086</v>
      </c>
      <c r="B69">
        <v>14.47399998</v>
      </c>
      <c r="C69">
        <v>0.60049998999999998</v>
      </c>
      <c r="D69">
        <v>726.55798340000001</v>
      </c>
      <c r="E69">
        <v>2.1029000299999998</v>
      </c>
      <c r="F69">
        <v>9.9000003020963209E+37</v>
      </c>
      <c r="G69">
        <v>1.52509999</v>
      </c>
      <c r="H69">
        <v>9.9000003020963209E+37</v>
      </c>
      <c r="J69" s="2">
        <f>TREND(Calibration!$A$2:$A$4,Calibration!$B$2:$B$4,C69)</f>
        <v>392.32881077911406</v>
      </c>
      <c r="K69" s="2">
        <f>TREND(Calibration!$A$2:$A$4,Calibration!$C$2:$C$4,E69)</f>
        <v>827.70729507842043</v>
      </c>
      <c r="L69" s="2">
        <f>TREND(Calibration!$A$2:$A$4,Calibration!$D$2:$D$4,G69)</f>
        <v>577.43910728163792</v>
      </c>
    </row>
    <row r="70" spans="1:12" x14ac:dyDescent="0.25">
      <c r="A70">
        <v>340087</v>
      </c>
      <c r="B70">
        <v>14.52000046</v>
      </c>
      <c r="C70">
        <v>0.60210001000000002</v>
      </c>
      <c r="D70">
        <v>990.78399658000001</v>
      </c>
      <c r="E70">
        <v>2.3443000299999999</v>
      </c>
      <c r="F70">
        <v>9.9000003020963209E+37</v>
      </c>
      <c r="G70">
        <v>1.5277999600000001</v>
      </c>
      <c r="H70">
        <v>9.9000003020963209E+37</v>
      </c>
      <c r="J70" s="2">
        <f>TREND(Calibration!$A$2:$A$4,Calibration!$B$2:$B$4,C70)</f>
        <v>393.31708874563208</v>
      </c>
      <c r="K70" s="2">
        <f>TREND(Calibration!$A$2:$A$4,Calibration!$C$2:$C$4,E70)</f>
        <v>925.08701176946363</v>
      </c>
      <c r="L70" s="2">
        <f>TREND(Calibration!$A$2:$A$4,Calibration!$D$2:$D$4,G70)</f>
        <v>578.55553888006898</v>
      </c>
    </row>
    <row r="71" spans="1:12" x14ac:dyDescent="0.25">
      <c r="A71">
        <v>345087</v>
      </c>
      <c r="B71">
        <v>14.428999900000001</v>
      </c>
      <c r="C71">
        <v>0.6038</v>
      </c>
      <c r="D71">
        <v>1040.7790527300001</v>
      </c>
      <c r="E71">
        <v>2.1261000600000002</v>
      </c>
      <c r="F71">
        <v>9.9000003020963209E+37</v>
      </c>
      <c r="G71">
        <v>1.53209996</v>
      </c>
      <c r="H71">
        <v>9.9000003020963209E+37</v>
      </c>
      <c r="J71" s="2">
        <f>TREND(Calibration!$A$2:$A$4,Calibration!$B$2:$B$4,C71)</f>
        <v>394.36711478299469</v>
      </c>
      <c r="K71" s="2">
        <f>TREND(Calibration!$A$2:$A$4,Calibration!$C$2:$C$4,E71)</f>
        <v>837.06608691199017</v>
      </c>
      <c r="L71" s="2">
        <f>TREND(Calibration!$A$2:$A$4,Calibration!$D$2:$D$4,G71)</f>
        <v>580.33357932987144</v>
      </c>
    </row>
    <row r="72" spans="1:12" x14ac:dyDescent="0.25">
      <c r="A72">
        <v>350086</v>
      </c>
      <c r="B72">
        <v>14.335000040000001</v>
      </c>
      <c r="C72">
        <v>0.59299999000000003</v>
      </c>
      <c r="D72">
        <v>838.85601807</v>
      </c>
      <c r="E72">
        <v>2.1628999699999998</v>
      </c>
      <c r="F72">
        <v>9.9000003020963209E+37</v>
      </c>
      <c r="G72">
        <v>1.5326000500000001</v>
      </c>
      <c r="H72">
        <v>9.9000003020963209E+37</v>
      </c>
      <c r="J72" s="2">
        <f>TREND(Calibration!$A$2:$A$4,Calibration!$B$2:$B$4,C72)</f>
        <v>387.69631571724915</v>
      </c>
      <c r="K72" s="2">
        <f>TREND(Calibration!$A$2:$A$4,Calibration!$C$2:$C$4,E72)</f>
        <v>851.91101156010882</v>
      </c>
      <c r="L72" s="2">
        <f>TREND(Calibration!$A$2:$A$4,Calibration!$D$2:$D$4,G72)</f>
        <v>580.54036543418351</v>
      </c>
    </row>
    <row r="73" spans="1:12" x14ac:dyDescent="0.25">
      <c r="A73">
        <v>355096</v>
      </c>
      <c r="B73">
        <v>14.321999549999999</v>
      </c>
      <c r="C73">
        <v>0.60110003000000001</v>
      </c>
      <c r="D73">
        <v>381.02899170000001</v>
      </c>
      <c r="E73">
        <v>2.0002999300000002</v>
      </c>
      <c r="F73">
        <v>9.9000003020963209E+37</v>
      </c>
      <c r="G73">
        <v>1.53209996</v>
      </c>
      <c r="H73">
        <v>1007.37097168</v>
      </c>
      <c r="J73" s="2">
        <f>TREND(Calibration!$A$2:$A$4,Calibration!$B$2:$B$4,C73)</f>
        <v>392.69943509070356</v>
      </c>
      <c r="K73" s="2">
        <f>TREND(Calibration!$A$2:$A$4,Calibration!$C$2:$C$4,E73)</f>
        <v>786.3188581667689</v>
      </c>
      <c r="L73" s="2">
        <f>TREND(Calibration!$A$2:$A$4,Calibration!$D$2:$D$4,G73)</f>
        <v>580.33357932987144</v>
      </c>
    </row>
    <row r="74" spans="1:12" x14ac:dyDescent="0.25">
      <c r="A74">
        <v>360097</v>
      </c>
      <c r="B74">
        <v>14.2670002</v>
      </c>
      <c r="C74">
        <v>0.60049998999999998</v>
      </c>
      <c r="D74">
        <v>772.37902831999997</v>
      </c>
      <c r="E74">
        <v>1.9571000300000001</v>
      </c>
      <c r="F74">
        <v>9.9000003020963209E+37</v>
      </c>
      <c r="G74">
        <v>1.5255999600000001</v>
      </c>
      <c r="H74">
        <v>1309.3790283200001</v>
      </c>
      <c r="J74" s="2">
        <f>TREND(Calibration!$A$2:$A$4,Calibration!$B$2:$B$4,C74)</f>
        <v>392.32881077911406</v>
      </c>
      <c r="K74" s="2">
        <f>TREND(Calibration!$A$2:$A$4,Calibration!$C$2:$C$4,E74)</f>
        <v>768.89220521282778</v>
      </c>
      <c r="L74" s="2">
        <f>TREND(Calibration!$A$2:$A$4,Calibration!$D$2:$D$4,G74)</f>
        <v>577.64584376621656</v>
      </c>
    </row>
    <row r="75" spans="1:12" x14ac:dyDescent="0.25">
      <c r="A75">
        <v>365088</v>
      </c>
      <c r="B75">
        <v>14.22099972</v>
      </c>
      <c r="C75">
        <v>0.58490001999999996</v>
      </c>
      <c r="D75">
        <v>764.67199706999997</v>
      </c>
      <c r="E75">
        <v>2.0511000199999998</v>
      </c>
      <c r="F75">
        <v>1206.80505371</v>
      </c>
      <c r="G75">
        <v>1.52079999</v>
      </c>
      <c r="H75">
        <v>9.9000003020963209E+37</v>
      </c>
      <c r="J75" s="2">
        <f>TREND(Calibration!$A$2:$A$4,Calibration!$B$2:$B$4,C75)</f>
        <v>382.69323958041525</v>
      </c>
      <c r="K75" s="2">
        <f>TREND(Calibration!$A$2:$A$4,Calibration!$C$2:$C$4,E75)</f>
        <v>806.81139491937643</v>
      </c>
      <c r="L75" s="2">
        <f>TREND(Calibration!$A$2:$A$4,Calibration!$D$2:$D$4,G75)</f>
        <v>575.66106683183546</v>
      </c>
    </row>
    <row r="76" spans="1:12" x14ac:dyDescent="0.25">
      <c r="A76">
        <v>370087</v>
      </c>
      <c r="B76">
        <v>14.31499958</v>
      </c>
      <c r="C76">
        <v>0.59670000999999995</v>
      </c>
      <c r="D76">
        <v>291.61401367000002</v>
      </c>
      <c r="E76">
        <v>2.0775001</v>
      </c>
      <c r="F76">
        <v>9.9000003020963209E+37</v>
      </c>
      <c r="G76">
        <v>1.52289999</v>
      </c>
      <c r="H76">
        <v>988.91900635000002</v>
      </c>
      <c r="J76" s="2">
        <f>TREND(Calibration!$A$2:$A$4,Calibration!$B$2:$B$4,C76)</f>
        <v>389.98169230108931</v>
      </c>
      <c r="K76" s="2">
        <f>TREND(Calibration!$A$2:$A$4,Calibration!$C$2:$C$4,E76)</f>
        <v>817.46107309261959</v>
      </c>
      <c r="L76" s="2">
        <f>TREND(Calibration!$A$2:$A$4,Calibration!$D$2:$D$4,G76)</f>
        <v>576.52941216778549</v>
      </c>
    </row>
    <row r="77" spans="1:12" x14ac:dyDescent="0.25">
      <c r="A77">
        <v>375087</v>
      </c>
      <c r="B77">
        <v>14.43500042</v>
      </c>
      <c r="C77">
        <v>0.59619999000000001</v>
      </c>
      <c r="D77">
        <v>1040.3060302700001</v>
      </c>
      <c r="E77">
        <v>2.16179991</v>
      </c>
      <c r="F77">
        <v>9.9000003020963209E+37</v>
      </c>
      <c r="G77">
        <v>1.5240000499999999</v>
      </c>
      <c r="H77">
        <v>1204.8039550799999</v>
      </c>
      <c r="J77" s="2">
        <f>TREND(Calibration!$A$2:$A$4,Calibration!$B$2:$B$4,C77)</f>
        <v>389.67284694364486</v>
      </c>
      <c r="K77" s="2">
        <f>TREND(Calibration!$A$2:$A$4,Calibration!$C$2:$C$4,E77)</f>
        <v>851.46725211046873</v>
      </c>
      <c r="L77" s="2">
        <f>TREND(Calibration!$A$2:$A$4,Calibration!$D$2:$D$4,G77)</f>
        <v>576.98428453457848</v>
      </c>
    </row>
    <row r="78" spans="1:12" x14ac:dyDescent="0.25">
      <c r="A78">
        <v>380088</v>
      </c>
      <c r="B78">
        <v>14.51599979</v>
      </c>
      <c r="C78">
        <v>0.59189999000000004</v>
      </c>
      <c r="D78">
        <v>884.38702393000005</v>
      </c>
      <c r="E78">
        <v>2.0423998800000001</v>
      </c>
      <c r="F78">
        <v>9.9000003020963209E+37</v>
      </c>
      <c r="G78">
        <v>1.5262000600000001</v>
      </c>
      <c r="H78">
        <v>9.9000003020963209E+37</v>
      </c>
      <c r="J78" s="2">
        <f>TREND(Calibration!$A$2:$A$4,Calibration!$B$2:$B$4,C78)</f>
        <v>387.01688310817565</v>
      </c>
      <c r="K78" s="2">
        <f>TREND(Calibration!$A$2:$A$4,Calibration!$C$2:$C$4,E78)</f>
        <v>803.30179604459443</v>
      </c>
      <c r="L78" s="2">
        <f>TREND(Calibration!$A$2:$A$4,Calibration!$D$2:$D$4,G78)</f>
        <v>577.89398378340877</v>
      </c>
    </row>
    <row r="79" spans="1:12" x14ac:dyDescent="0.25">
      <c r="A79">
        <v>385087</v>
      </c>
      <c r="B79">
        <v>14.49699974</v>
      </c>
      <c r="C79">
        <v>0.58270001000000005</v>
      </c>
      <c r="D79">
        <v>736.68701171999999</v>
      </c>
      <c r="E79">
        <v>1.9251999900000001</v>
      </c>
      <c r="F79">
        <v>1313.1899414100001</v>
      </c>
      <c r="G79">
        <v>1.5255999600000001</v>
      </c>
      <c r="H79">
        <v>9.9000003020963209E+37</v>
      </c>
      <c r="J79" s="2">
        <f>TREND(Calibration!$A$2:$A$4,Calibration!$B$2:$B$4,C79)</f>
        <v>381.33436818560818</v>
      </c>
      <c r="K79" s="2">
        <f>TREND(Calibration!$A$2:$A$4,Calibration!$C$2:$C$4,E79)</f>
        <v>756.02386694591416</v>
      </c>
      <c r="L79" s="2">
        <f>TREND(Calibration!$A$2:$A$4,Calibration!$D$2:$D$4,G79)</f>
        <v>577.64584376621656</v>
      </c>
    </row>
    <row r="80" spans="1:12" x14ac:dyDescent="0.25">
      <c r="A80">
        <v>390087</v>
      </c>
      <c r="B80">
        <v>14.47399998</v>
      </c>
      <c r="C80">
        <v>0.58539998999999998</v>
      </c>
      <c r="D80">
        <v>564.75402831999997</v>
      </c>
      <c r="E80">
        <v>1.9571000300000001</v>
      </c>
      <c r="F80">
        <v>1110.5229492200001</v>
      </c>
      <c r="G80">
        <v>1.5262000600000001</v>
      </c>
      <c r="H80">
        <v>9.9000003020963209E+37</v>
      </c>
      <c r="J80" s="2">
        <f>TREND(Calibration!$A$2:$A$4,Calibration!$B$2:$B$4,C80)</f>
        <v>383.00205405455932</v>
      </c>
      <c r="K80" s="2">
        <f>TREND(Calibration!$A$2:$A$4,Calibration!$C$2:$C$4,E80)</f>
        <v>768.89220521282778</v>
      </c>
      <c r="L80" s="2">
        <f>TREND(Calibration!$A$2:$A$4,Calibration!$D$2:$D$4,G80)</f>
        <v>577.89398378340877</v>
      </c>
    </row>
    <row r="81" spans="1:12" x14ac:dyDescent="0.25">
      <c r="A81">
        <v>395087</v>
      </c>
      <c r="B81">
        <v>14.416000370000001</v>
      </c>
      <c r="C81">
        <v>0.58590001000000003</v>
      </c>
      <c r="D81">
        <v>725.21801758000004</v>
      </c>
      <c r="E81">
        <v>1.91820002</v>
      </c>
      <c r="F81">
        <v>903.86499022999999</v>
      </c>
      <c r="G81">
        <v>1.5224000200000001</v>
      </c>
      <c r="H81">
        <v>1255.6359863299999</v>
      </c>
      <c r="J81" s="2">
        <f>TREND(Calibration!$A$2:$A$4,Calibration!$B$2:$B$4,C81)</f>
        <v>383.31089941200383</v>
      </c>
      <c r="K81" s="2">
        <f>TREND(Calibration!$A$2:$A$4,Calibration!$C$2:$C$4,E81)</f>
        <v>753.20010930115097</v>
      </c>
      <c r="L81" s="2">
        <f>TREND(Calibration!$A$2:$A$4,Calibration!$D$2:$D$4,G81)</f>
        <v>576.32267568320708</v>
      </c>
    </row>
    <row r="82" spans="1:12" x14ac:dyDescent="0.25">
      <c r="A82">
        <v>400090</v>
      </c>
      <c r="B82">
        <v>14.338000299999999</v>
      </c>
      <c r="C82">
        <v>0.59939998000000005</v>
      </c>
      <c r="D82">
        <v>688.09301758000004</v>
      </c>
      <c r="E82">
        <v>1.9220000500000001</v>
      </c>
      <c r="F82">
        <v>833.35302734000004</v>
      </c>
      <c r="G82">
        <v>1.5240000499999999</v>
      </c>
      <c r="H82">
        <v>9.9000003020963209E+37</v>
      </c>
      <c r="J82" s="2">
        <f>TREND(Calibration!$A$2:$A$4,Calibration!$B$2:$B$4,C82)</f>
        <v>391.6493719933805</v>
      </c>
      <c r="K82" s="2">
        <f>TREND(Calibration!$A$2:$A$4,Calibration!$C$2:$C$4,E82)</f>
        <v>754.73302497976522</v>
      </c>
      <c r="L82" s="2">
        <f>TREND(Calibration!$A$2:$A$4,Calibration!$D$2:$D$4,G82)</f>
        <v>576.98428453457848</v>
      </c>
    </row>
    <row r="83" spans="1:12" x14ac:dyDescent="0.25">
      <c r="A83">
        <v>405099</v>
      </c>
      <c r="B83">
        <v>14.22099972</v>
      </c>
      <c r="C83">
        <v>0.58700001000000002</v>
      </c>
      <c r="D83">
        <v>1311.3060302700001</v>
      </c>
      <c r="E83">
        <v>1.9824999599999999</v>
      </c>
      <c r="F83">
        <v>1017.23602295</v>
      </c>
      <c r="G83">
        <v>1.5255999600000001</v>
      </c>
      <c r="H83">
        <v>9.9000003020963209E+37</v>
      </c>
      <c r="J83" s="2">
        <f>TREND(Calibration!$A$2:$A$4,Calibration!$B$2:$B$4,C83)</f>
        <v>383.99033202107739</v>
      </c>
      <c r="K83" s="2">
        <f>TREND(Calibration!$A$2:$A$4,Calibration!$C$2:$C$4,E83)</f>
        <v>779.13842719862851</v>
      </c>
      <c r="L83" s="2">
        <f>TREND(Calibration!$A$2:$A$4,Calibration!$D$2:$D$4,G83)</f>
        <v>577.64584376621656</v>
      </c>
    </row>
    <row r="84" spans="1:12" x14ac:dyDescent="0.25">
      <c r="A84">
        <v>410088</v>
      </c>
      <c r="B84">
        <v>14.21500015</v>
      </c>
      <c r="C84">
        <v>0.59079999000000005</v>
      </c>
      <c r="D84">
        <v>370.42199706999997</v>
      </c>
      <c r="E84">
        <v>1.9922000200000001</v>
      </c>
      <c r="F84">
        <v>9.9000003020963209E+37</v>
      </c>
      <c r="G84">
        <v>1.5255999600000001</v>
      </c>
      <c r="H84">
        <v>1231.54199219</v>
      </c>
      <c r="J84" s="2">
        <f>TREND(Calibration!$A$2:$A$4,Calibration!$B$2:$B$4,C84)</f>
        <v>386.33745049910209</v>
      </c>
      <c r="K84" s="2">
        <f>TREND(Calibration!$A$2:$A$4,Calibration!$C$2:$C$4,E84)</f>
        <v>783.05138947984699</v>
      </c>
      <c r="L84" s="2">
        <f>TREND(Calibration!$A$2:$A$4,Calibration!$D$2:$D$4,G84)</f>
        <v>577.64584376621656</v>
      </c>
    </row>
    <row r="85" spans="1:12" x14ac:dyDescent="0.25">
      <c r="A85">
        <v>415088</v>
      </c>
      <c r="B85">
        <v>14.15999985</v>
      </c>
      <c r="C85">
        <v>0.59240000999999998</v>
      </c>
      <c r="D85">
        <v>1026.6889648399999</v>
      </c>
      <c r="E85">
        <v>1.93169999</v>
      </c>
      <c r="F85">
        <v>1288.4639892600001</v>
      </c>
      <c r="G85">
        <v>1.5181000200000001</v>
      </c>
      <c r="H85">
        <v>9.9000003020963209E+37</v>
      </c>
      <c r="J85" s="2">
        <f>TREND(Calibration!$A$2:$A$4,Calibration!$B$2:$B$4,C85)</f>
        <v>387.3257284656201</v>
      </c>
      <c r="K85" s="2">
        <f>TREND(Calibration!$A$2:$A$4,Calibration!$C$2:$C$4,E85)</f>
        <v>758.64593885350223</v>
      </c>
      <c r="L85" s="2">
        <f>TREND(Calibration!$A$2:$A$4,Calibration!$D$2:$D$4,G85)</f>
        <v>574.54463523340462</v>
      </c>
    </row>
    <row r="86" spans="1:12" x14ac:dyDescent="0.25">
      <c r="A86">
        <v>420087</v>
      </c>
      <c r="B86">
        <v>14.211000439999999</v>
      </c>
      <c r="C86">
        <v>0.58319997999999995</v>
      </c>
      <c r="D86">
        <v>985.59100341999999</v>
      </c>
      <c r="E86">
        <v>2.0225000400000002</v>
      </c>
      <c r="F86">
        <v>1049.4310302700001</v>
      </c>
      <c r="G86">
        <v>1.50940001</v>
      </c>
      <c r="H86">
        <v>9.9000003020963209E+37</v>
      </c>
      <c r="J86" s="2">
        <f>TREND(Calibration!$A$2:$A$4,Calibration!$B$2:$B$4,C86)</f>
        <v>381.6431826597522</v>
      </c>
      <c r="K86" s="2">
        <f>TREND(Calibration!$A$2:$A$4,Calibration!$C$2:$C$4,E86)</f>
        <v>795.27428659390227</v>
      </c>
      <c r="L86" s="2">
        <f>TREND(Calibration!$A$2:$A$4,Calibration!$D$2:$D$4,G86)</f>
        <v>570.94720042091944</v>
      </c>
    </row>
    <row r="87" spans="1:12" x14ac:dyDescent="0.25">
      <c r="A87">
        <v>425087</v>
      </c>
      <c r="B87">
        <v>14.33100033</v>
      </c>
      <c r="C87">
        <v>0.58219999</v>
      </c>
      <c r="D87">
        <v>633.46099853999999</v>
      </c>
      <c r="E87">
        <v>1.95659995</v>
      </c>
      <c r="F87">
        <v>953.72198486000002</v>
      </c>
      <c r="G87">
        <v>1.51049995</v>
      </c>
      <c r="H87">
        <v>9.9000003020963209E+37</v>
      </c>
      <c r="J87" s="2">
        <f>TREND(Calibration!$A$2:$A$4,Calibration!$B$2:$B$4,C87)</f>
        <v>381.02552282816362</v>
      </c>
      <c r="K87" s="2">
        <f>TREND(Calibration!$A$2:$A$4,Calibration!$C$2:$C$4,E87)</f>
        <v>768.69047510212818</v>
      </c>
      <c r="L87" s="2">
        <f>TREND(Calibration!$A$2:$A$4,Calibration!$D$2:$D$4,G87)</f>
        <v>571.40202316797888</v>
      </c>
    </row>
    <row r="88" spans="1:12" x14ac:dyDescent="0.25">
      <c r="A88">
        <v>430087</v>
      </c>
      <c r="B88">
        <v>14.35400009</v>
      </c>
      <c r="C88">
        <v>0.58590001000000003</v>
      </c>
      <c r="D88">
        <v>674.65899658000001</v>
      </c>
      <c r="E88">
        <v>2.0116999099999999</v>
      </c>
      <c r="F88">
        <v>722.03900146000001</v>
      </c>
      <c r="G88">
        <v>1.51540005</v>
      </c>
      <c r="H88">
        <v>9.9000003020963209E+37</v>
      </c>
      <c r="J88" s="2">
        <f>TREND(Calibration!$A$2:$A$4,Calibration!$B$2:$B$4,C88)</f>
        <v>383.31089941200383</v>
      </c>
      <c r="K88" s="2">
        <f>TREND(Calibration!$A$2:$A$4,Calibration!$C$2:$C$4,E88)</f>
        <v>790.91756082908682</v>
      </c>
      <c r="L88" s="2">
        <f>TREND(Calibration!$A$2:$A$4,Calibration!$D$2:$D$4,G88)</f>
        <v>573.42820363497356</v>
      </c>
    </row>
    <row r="89" spans="1:12" x14ac:dyDescent="0.25">
      <c r="A89">
        <v>435098</v>
      </c>
      <c r="B89">
        <v>14.347999570000001</v>
      </c>
      <c r="C89">
        <v>0.59939998000000005</v>
      </c>
      <c r="D89">
        <v>362.33099364999998</v>
      </c>
      <c r="E89">
        <v>2.1147999799999999</v>
      </c>
      <c r="F89">
        <v>9.9000003020963209E+37</v>
      </c>
      <c r="G89">
        <v>1.5245000099999999</v>
      </c>
      <c r="H89">
        <v>1195.7979736299999</v>
      </c>
      <c r="J89" s="2">
        <f>TREND(Calibration!$A$2:$A$4,Calibration!$B$2:$B$4,C89)</f>
        <v>391.6493719933805</v>
      </c>
      <c r="K89" s="2">
        <f>TREND(Calibration!$A$2:$A$4,Calibration!$C$2:$C$4,E89)</f>
        <v>832.50768347791325</v>
      </c>
      <c r="L89" s="2">
        <f>TREND(Calibration!$A$2:$A$4,Calibration!$D$2:$D$4,G89)</f>
        <v>577.19101688417925</v>
      </c>
    </row>
    <row r="90" spans="1:12" x14ac:dyDescent="0.25">
      <c r="A90">
        <v>440087</v>
      </c>
      <c r="B90">
        <v>14.29899979</v>
      </c>
      <c r="C90">
        <v>0.59939998000000005</v>
      </c>
      <c r="D90">
        <v>767.97998046999999</v>
      </c>
      <c r="E90">
        <v>2.01329994</v>
      </c>
      <c r="F90">
        <v>9.9000003020963209E+37</v>
      </c>
      <c r="G90">
        <v>1.52180004</v>
      </c>
      <c r="H90">
        <v>1369.0019531200001</v>
      </c>
      <c r="J90" s="2">
        <f>TREND(Calibration!$A$2:$A$4,Calibration!$B$2:$B$4,C90)</f>
        <v>391.6493719933805</v>
      </c>
      <c r="K90" s="2">
        <f>TREND(Calibration!$A$2:$A$4,Calibration!$C$2:$C$4,E90)</f>
        <v>791.56300601590192</v>
      </c>
      <c r="L90" s="2">
        <f>TREND(Calibration!$A$2:$A$4,Calibration!$D$2:$D$4,G90)</f>
        <v>576.0745852857483</v>
      </c>
    </row>
    <row r="91" spans="1:12" x14ac:dyDescent="0.25">
      <c r="A91">
        <v>445088</v>
      </c>
      <c r="B91">
        <v>14.230999949999999</v>
      </c>
      <c r="C91">
        <v>0.60049998999999998</v>
      </c>
      <c r="D91">
        <v>981.37701416000004</v>
      </c>
      <c r="E91">
        <v>2.0866999599999998</v>
      </c>
      <c r="F91">
        <v>9.9000003020963209E+37</v>
      </c>
      <c r="G91">
        <v>1.5240000499999999</v>
      </c>
      <c r="H91">
        <v>9.9000003020963209E+37</v>
      </c>
      <c r="J91" s="2">
        <f>TREND(Calibration!$A$2:$A$4,Calibration!$B$2:$B$4,C91)</f>
        <v>392.32881077911406</v>
      </c>
      <c r="K91" s="2">
        <f>TREND(Calibration!$A$2:$A$4,Calibration!$C$2:$C$4,E91)</f>
        <v>821.17225685565711</v>
      </c>
      <c r="L91" s="2">
        <f>TREND(Calibration!$A$2:$A$4,Calibration!$D$2:$D$4,G91)</f>
        <v>576.98428453457848</v>
      </c>
    </row>
    <row r="92" spans="1:12" x14ac:dyDescent="0.25">
      <c r="A92">
        <v>450087</v>
      </c>
      <c r="B92">
        <v>14.15600014</v>
      </c>
      <c r="C92">
        <v>0.59299999000000003</v>
      </c>
      <c r="D92">
        <v>908.82598876999998</v>
      </c>
      <c r="E92">
        <v>1.92789996</v>
      </c>
      <c r="F92">
        <v>1296.1459960899999</v>
      </c>
      <c r="G92">
        <v>1.53209996</v>
      </c>
      <c r="H92">
        <v>9.9000003020963209E+37</v>
      </c>
      <c r="J92" s="2">
        <f>TREND(Calibration!$A$2:$A$4,Calibration!$B$2:$B$4,C92)</f>
        <v>387.69631571724915</v>
      </c>
      <c r="K92" s="2">
        <f>TREND(Calibration!$A$2:$A$4,Calibration!$C$2:$C$4,E92)</f>
        <v>757.11302317488799</v>
      </c>
      <c r="L92" s="2">
        <f>TREND(Calibration!$A$2:$A$4,Calibration!$D$2:$D$4,G92)</f>
        <v>580.33357932987144</v>
      </c>
    </row>
    <row r="93" spans="1:12" x14ac:dyDescent="0.25">
      <c r="A93">
        <v>455087</v>
      </c>
      <c r="B93">
        <v>14.149999619999999</v>
      </c>
      <c r="C93">
        <v>0.58859998000000002</v>
      </c>
      <c r="D93">
        <v>213.58000182999999</v>
      </c>
      <c r="E93">
        <v>1.91550004</v>
      </c>
      <c r="F93">
        <v>1072.0710449200001</v>
      </c>
      <c r="G93">
        <v>1.5326000500000001</v>
      </c>
      <c r="H93">
        <v>9.9000003020963209E+37</v>
      </c>
      <c r="J93" s="2">
        <f>TREND(Calibration!$A$2:$A$4,Calibration!$B$2:$B$4,C93)</f>
        <v>384.97857910429497</v>
      </c>
      <c r="K93" s="2">
        <f>TREND(Calibration!$A$2:$A$4,Calibration!$C$2:$C$4,E93)</f>
        <v>752.11094903822027</v>
      </c>
      <c r="L93" s="2">
        <f>TREND(Calibration!$A$2:$A$4,Calibration!$D$2:$D$4,G93)</f>
        <v>580.54036543418351</v>
      </c>
    </row>
    <row r="94" spans="1:12" x14ac:dyDescent="0.25">
      <c r="A94">
        <v>460087</v>
      </c>
      <c r="B94">
        <v>14.22099972</v>
      </c>
      <c r="C94">
        <v>0.59240000999999998</v>
      </c>
      <c r="D94">
        <v>599.51702881000006</v>
      </c>
      <c r="E94">
        <v>1.97329998</v>
      </c>
      <c r="F94">
        <v>959.52099609000004</v>
      </c>
      <c r="G94">
        <v>1.52509999</v>
      </c>
      <c r="H94">
        <v>1312.50097656</v>
      </c>
      <c r="J94" s="2">
        <f>TREND(Calibration!$A$2:$A$4,Calibration!$B$2:$B$4,C94)</f>
        <v>387.3257284656201</v>
      </c>
      <c r="K94" s="2">
        <f>TREND(Calibration!$A$2:$A$4,Calibration!$C$2:$C$4,E94)</f>
        <v>775.42719502810962</v>
      </c>
      <c r="L94" s="2">
        <f>TREND(Calibration!$A$2:$A$4,Calibration!$D$2:$D$4,G94)</f>
        <v>577.43910728163792</v>
      </c>
    </row>
    <row r="95" spans="1:12" x14ac:dyDescent="0.25">
      <c r="A95">
        <v>465087</v>
      </c>
      <c r="B95">
        <v>14.347999570000001</v>
      </c>
      <c r="C95">
        <v>0.59130000999999999</v>
      </c>
      <c r="D95">
        <v>765.67401123000002</v>
      </c>
      <c r="E95">
        <v>1.8992999800000001</v>
      </c>
      <c r="F95">
        <v>1045.6319580100001</v>
      </c>
      <c r="G95">
        <v>1.5110000400000001</v>
      </c>
      <c r="H95">
        <v>9.9000003020963209E+37</v>
      </c>
      <c r="J95" s="2">
        <f>TREND(Calibration!$A$2:$A$4,Calibration!$B$2:$B$4,C95)</f>
        <v>386.64629585654654</v>
      </c>
      <c r="K95" s="2">
        <f>TREND(Calibration!$A$2:$A$4,Calibration!$C$2:$C$4,E95)</f>
        <v>745.57591484941372</v>
      </c>
      <c r="L95" s="2">
        <f>TREND(Calibration!$A$2:$A$4,Calibration!$D$2:$D$4,G95)</f>
        <v>571.60880927229096</v>
      </c>
    </row>
    <row r="96" spans="1:12" x14ac:dyDescent="0.25">
      <c r="A96">
        <v>470087</v>
      </c>
      <c r="B96">
        <v>14.43900013</v>
      </c>
      <c r="C96">
        <v>0.59670000999999995</v>
      </c>
      <c r="D96">
        <v>867.60998534999999</v>
      </c>
      <c r="E96">
        <v>1.91550004</v>
      </c>
      <c r="F96">
        <v>1034.0539550799999</v>
      </c>
      <c r="G96">
        <v>1.51370001</v>
      </c>
      <c r="H96">
        <v>1214.91699219</v>
      </c>
      <c r="J96" s="2">
        <f>TREND(Calibration!$A$2:$A$4,Calibration!$B$2:$B$4,C96)</f>
        <v>389.98169230108931</v>
      </c>
      <c r="K96" s="2">
        <f>TREND(Calibration!$A$2:$A$4,Calibration!$C$2:$C$4,E96)</f>
        <v>752.11094903822027</v>
      </c>
      <c r="L96" s="2">
        <f>TREND(Calibration!$A$2:$A$4,Calibration!$D$2:$D$4,G96)</f>
        <v>572.7252408707219</v>
      </c>
    </row>
    <row r="97" spans="1:12" x14ac:dyDescent="0.25">
      <c r="A97">
        <v>475087</v>
      </c>
      <c r="B97">
        <v>14.43900013</v>
      </c>
      <c r="C97">
        <v>0.60270000000000001</v>
      </c>
      <c r="D97">
        <v>951.89501953000001</v>
      </c>
      <c r="E97">
        <v>1.9251999900000001</v>
      </c>
      <c r="F97">
        <v>1133.5860595700001</v>
      </c>
      <c r="G97">
        <v>1.5163999800000001</v>
      </c>
      <c r="H97">
        <v>9.9000003020963209E+37</v>
      </c>
      <c r="J97" s="2">
        <f>TREND(Calibration!$A$2:$A$4,Calibration!$B$2:$B$4,C97)</f>
        <v>393.68768217392119</v>
      </c>
      <c r="K97" s="2">
        <f>TREND(Calibration!$A$2:$A$4,Calibration!$C$2:$C$4,E97)</f>
        <v>756.02386694591416</v>
      </c>
      <c r="L97" s="2">
        <f>TREND(Calibration!$A$2:$A$4,Calibration!$D$2:$D$4,G97)</f>
        <v>573.84167246915297</v>
      </c>
    </row>
    <row r="98" spans="1:12" x14ac:dyDescent="0.25">
      <c r="A98">
        <v>480087</v>
      </c>
      <c r="B98">
        <v>14.41300011</v>
      </c>
      <c r="C98">
        <v>0.59840000000000004</v>
      </c>
      <c r="D98">
        <v>982.59399413999995</v>
      </c>
      <c r="E98">
        <v>1.8729000099999999</v>
      </c>
      <c r="F98">
        <v>9.9000003020963209E+37</v>
      </c>
      <c r="G98">
        <v>1.5163999800000001</v>
      </c>
      <c r="H98">
        <v>9.9000003020963209E+37</v>
      </c>
      <c r="J98" s="2">
        <f>TREND(Calibration!$A$2:$A$4,Calibration!$B$2:$B$4,C98)</f>
        <v>391.03171833845198</v>
      </c>
      <c r="K98" s="2">
        <f>TREND(Calibration!$A$2:$A$4,Calibration!$C$2:$C$4,E98)</f>
        <v>734.92628104969526</v>
      </c>
      <c r="L98" s="2">
        <f>TREND(Calibration!$A$2:$A$4,Calibration!$D$2:$D$4,G98)</f>
        <v>573.84167246915297</v>
      </c>
    </row>
    <row r="99" spans="1:12" x14ac:dyDescent="0.25">
      <c r="A99">
        <v>485087</v>
      </c>
      <c r="B99">
        <v>14.369999890000001</v>
      </c>
      <c r="C99">
        <v>0.60320001999999995</v>
      </c>
      <c r="D99">
        <v>631.77398682</v>
      </c>
      <c r="E99">
        <v>1.93499994</v>
      </c>
      <c r="F99">
        <v>9.9000003020963209E+37</v>
      </c>
      <c r="G99">
        <v>1.5163999800000001</v>
      </c>
      <c r="H99">
        <v>1196.2149658200001</v>
      </c>
      <c r="J99" s="2">
        <f>TREND(Calibration!$A$2:$A$4,Calibration!$B$2:$B$4,C99)</f>
        <v>393.99652753136564</v>
      </c>
      <c r="K99" s="2">
        <f>TREND(Calibration!$A$2:$A$4,Calibration!$C$2:$C$4,E99)</f>
        <v>759.97712442141687</v>
      </c>
      <c r="L99" s="2">
        <f>TREND(Calibration!$A$2:$A$4,Calibration!$D$2:$D$4,G99)</f>
        <v>573.84167246915297</v>
      </c>
    </row>
    <row r="100" spans="1:12" x14ac:dyDescent="0.25">
      <c r="A100">
        <v>490087</v>
      </c>
      <c r="B100">
        <v>14.22099972</v>
      </c>
      <c r="C100">
        <v>0.60049998999999998</v>
      </c>
      <c r="D100">
        <v>1059.30895996</v>
      </c>
      <c r="E100">
        <v>1.8101999799999999</v>
      </c>
      <c r="F100">
        <v>9.9000003020963209E+37</v>
      </c>
      <c r="G100">
        <v>1.5169999599999999</v>
      </c>
      <c r="H100">
        <v>1235.2700195299999</v>
      </c>
      <c r="J100" s="2">
        <f>TREND(Calibration!$A$2:$A$4,Calibration!$B$2:$B$4,C100)</f>
        <v>392.32881077911406</v>
      </c>
      <c r="K100" s="2">
        <f>TREND(Calibration!$A$2:$A$4,Calibration!$C$2:$C$4,E100)</f>
        <v>709.63335993155147</v>
      </c>
      <c r="L100" s="2">
        <f>TREND(Calibration!$A$2:$A$4,Calibration!$D$2:$D$4,G100)</f>
        <v>574.08976286661152</v>
      </c>
    </row>
    <row r="101" spans="1:12" x14ac:dyDescent="0.25">
      <c r="A101">
        <v>495087</v>
      </c>
      <c r="B101">
        <v>14.15999985</v>
      </c>
      <c r="C101">
        <v>0.59670000999999995</v>
      </c>
      <c r="D101">
        <v>743.90502930000002</v>
      </c>
      <c r="E101">
        <v>1.79779994</v>
      </c>
      <c r="F101">
        <v>9.9000003020963209E+37</v>
      </c>
      <c r="G101">
        <v>1.51970005</v>
      </c>
      <c r="H101">
        <v>9.9000003020963209E+37</v>
      </c>
      <c r="J101" s="2">
        <f>TREND(Calibration!$A$2:$A$4,Calibration!$B$2:$B$4,C101)</f>
        <v>389.98169230108931</v>
      </c>
      <c r="K101" s="2">
        <f>TREND(Calibration!$A$2:$A$4,Calibration!$C$2:$C$4,E101)</f>
        <v>704.63123738740228</v>
      </c>
      <c r="L101" s="2">
        <f>TREND(Calibration!$A$2:$A$4,Calibration!$D$2:$D$4,G101)</f>
        <v>575.20624408477602</v>
      </c>
    </row>
    <row r="102" spans="1:12" x14ac:dyDescent="0.25">
      <c r="A102">
        <v>500086</v>
      </c>
      <c r="B102">
        <v>14.13700008</v>
      </c>
      <c r="C102">
        <v>0.59460002000000001</v>
      </c>
      <c r="D102">
        <v>597.92797852000001</v>
      </c>
      <c r="E102">
        <v>1.89660001</v>
      </c>
      <c r="F102">
        <v>1220.18005371</v>
      </c>
      <c r="G102">
        <v>1.52180004</v>
      </c>
      <c r="H102">
        <v>766.91101074000005</v>
      </c>
      <c r="J102" s="2">
        <f>TREND(Calibration!$A$2:$A$4,Calibration!$B$2:$B$4,C102)</f>
        <v>388.68459986042723</v>
      </c>
      <c r="K102" s="2">
        <f>TREND(Calibration!$A$2:$A$4,Calibration!$C$2:$C$4,E102)</f>
        <v>744.48675862043979</v>
      </c>
      <c r="L102" s="2">
        <f>TREND(Calibration!$A$2:$A$4,Calibration!$D$2:$D$4,G102)</f>
        <v>576.0745852857483</v>
      </c>
    </row>
    <row r="103" spans="1:12" x14ac:dyDescent="0.25">
      <c r="A103">
        <v>505085</v>
      </c>
      <c r="B103">
        <v>14.147000309999999</v>
      </c>
      <c r="C103">
        <v>0.59030002000000004</v>
      </c>
      <c r="D103">
        <v>631.92999268000005</v>
      </c>
      <c r="E103">
        <v>2.1521000899999998</v>
      </c>
      <c r="F103">
        <v>1072.02697754</v>
      </c>
      <c r="G103">
        <v>1.5348000500000001</v>
      </c>
      <c r="H103">
        <v>9.9000003020963209E+37</v>
      </c>
      <c r="J103" s="2">
        <f>TREND(Calibration!$A$2:$A$4,Calibration!$B$2:$B$4,C103)</f>
        <v>386.02863602495802</v>
      </c>
      <c r="K103" s="2">
        <f>TREND(Calibration!$A$2:$A$4,Calibration!$C$2:$C$4,E103)</f>
        <v>847.55438664421297</v>
      </c>
      <c r="L103" s="2">
        <f>TREND(Calibration!$A$2:$A$4,Calibration!$D$2:$D$4,G103)</f>
        <v>581.45006054803594</v>
      </c>
    </row>
    <row r="104" spans="1:12" x14ac:dyDescent="0.25">
      <c r="A104">
        <v>510095</v>
      </c>
      <c r="B104">
        <v>14.27999973</v>
      </c>
      <c r="C104">
        <v>0.60110003000000001</v>
      </c>
      <c r="D104">
        <v>523.56298828000001</v>
      </c>
      <c r="E104">
        <v>2.1839001200000001</v>
      </c>
      <c r="F104">
        <v>1297.9930419899999</v>
      </c>
      <c r="G104">
        <v>1.5385999699999999</v>
      </c>
      <c r="H104">
        <v>1312.1860351600001</v>
      </c>
      <c r="J104" s="2">
        <f>TREND(Calibration!$A$2:$A$4,Calibration!$B$2:$B$4,C104)</f>
        <v>392.69943509070356</v>
      </c>
      <c r="K104" s="2">
        <f>TREND(Calibration!$A$2:$A$4,Calibration!$C$2:$C$4,E104)</f>
        <v>860.38238130936088</v>
      </c>
      <c r="L104" s="2">
        <f>TREND(Calibration!$A$2:$A$4,Calibration!$D$2:$D$4,G104)</f>
        <v>583.02131902850408</v>
      </c>
    </row>
    <row r="105" spans="1:12" x14ac:dyDescent="0.25">
      <c r="A105">
        <v>515087</v>
      </c>
      <c r="B105">
        <v>14.39599991</v>
      </c>
      <c r="C105">
        <v>0.59619999000000001</v>
      </c>
      <c r="D105">
        <v>1021.625</v>
      </c>
      <c r="E105">
        <v>2.1089000699999998</v>
      </c>
      <c r="F105">
        <v>9.9000003020963209E+37</v>
      </c>
      <c r="G105">
        <v>1.53429997</v>
      </c>
      <c r="H105">
        <v>1360.5639648399999</v>
      </c>
      <c r="J105" s="2">
        <f>TREND(Calibration!$A$2:$A$4,Calibration!$B$2:$B$4,C105)</f>
        <v>389.67284694364486</v>
      </c>
      <c r="K105" s="2">
        <f>TREND(Calibration!$A$2:$A$4,Calibration!$C$2:$C$4,E105)</f>
        <v>830.12768528279037</v>
      </c>
      <c r="L105" s="2">
        <f>TREND(Calibration!$A$2:$A$4,Calibration!$D$2:$D$4,G105)</f>
        <v>581.24327857870162</v>
      </c>
    </row>
    <row r="106" spans="1:12" x14ac:dyDescent="0.25">
      <c r="A106">
        <v>520096</v>
      </c>
      <c r="B106">
        <v>14.48400021</v>
      </c>
      <c r="C106">
        <v>0.60540002999999998</v>
      </c>
      <c r="D106">
        <v>584.98699951000003</v>
      </c>
      <c r="E106">
        <v>2.1240000700000001</v>
      </c>
      <c r="F106">
        <v>9.9000003020963209E+37</v>
      </c>
      <c r="G106">
        <v>1.53429997</v>
      </c>
      <c r="H106">
        <v>9.9000003020963209E+37</v>
      </c>
      <c r="J106" s="2">
        <f>TREND(Calibration!$A$2:$A$4,Calibration!$B$2:$B$4,C106)</f>
        <v>395.35539892617277</v>
      </c>
      <c r="K106" s="2">
        <f>TREND(Calibration!$A$2:$A$4,Calibration!$C$2:$C$4,E106)</f>
        <v>836.21896002195683</v>
      </c>
      <c r="L106" s="2">
        <f>TREND(Calibration!$A$2:$A$4,Calibration!$D$2:$D$4,G106)</f>
        <v>581.24327857870162</v>
      </c>
    </row>
    <row r="107" spans="1:12" x14ac:dyDescent="0.25">
      <c r="A107">
        <v>525086</v>
      </c>
      <c r="B107">
        <v>14.45199966</v>
      </c>
      <c r="C107">
        <v>0.59399997999999998</v>
      </c>
      <c r="D107">
        <v>1076.92700195</v>
      </c>
      <c r="E107">
        <v>2.0576000200000002</v>
      </c>
      <c r="F107">
        <v>1286.8470459</v>
      </c>
      <c r="G107">
        <v>1.53639996</v>
      </c>
      <c r="H107">
        <v>9.9000003020963209E+37</v>
      </c>
      <c r="J107" s="2">
        <f>TREND(Calibration!$A$2:$A$4,Calibration!$B$2:$B$4,C107)</f>
        <v>388.31397554883767</v>
      </c>
      <c r="K107" s="2">
        <f>TREND(Calibration!$A$2:$A$4,Calibration!$C$2:$C$4,E107)</f>
        <v>809.43346682696472</v>
      </c>
      <c r="L107" s="2">
        <f>TREND(Calibration!$A$2:$A$4,Calibration!$D$2:$D$4,G107)</f>
        <v>582.1116197796739</v>
      </c>
    </row>
    <row r="108" spans="1:12" x14ac:dyDescent="0.25">
      <c r="A108">
        <v>530086</v>
      </c>
      <c r="B108">
        <v>14.39599991</v>
      </c>
      <c r="C108">
        <v>0.58969998000000001</v>
      </c>
      <c r="D108">
        <v>811.62799071999996</v>
      </c>
      <c r="E108">
        <v>2.0666999800000001</v>
      </c>
      <c r="F108">
        <v>1009.13000488</v>
      </c>
      <c r="G108">
        <v>1.53639996</v>
      </c>
      <c r="H108">
        <v>9.9000003020963209E+37</v>
      </c>
      <c r="J108" s="2">
        <f>TREND(Calibration!$A$2:$A$4,Calibration!$B$2:$B$4,C108)</f>
        <v>385.65801171336847</v>
      </c>
      <c r="K108" s="2">
        <f>TREND(Calibration!$A$2:$A$4,Calibration!$C$2:$C$4,E108)</f>
        <v>813.10435136176102</v>
      </c>
      <c r="L108" s="2">
        <f>TREND(Calibration!$A$2:$A$4,Calibration!$D$2:$D$4,G108)</f>
        <v>582.1116197796739</v>
      </c>
    </row>
    <row r="109" spans="1:12" x14ac:dyDescent="0.25">
      <c r="A109">
        <v>535085</v>
      </c>
      <c r="B109">
        <v>14.31499958</v>
      </c>
      <c r="C109">
        <v>0.59840000000000004</v>
      </c>
      <c r="D109">
        <v>622.38000488</v>
      </c>
      <c r="E109">
        <v>2.02950001</v>
      </c>
      <c r="F109">
        <v>1352.50598145</v>
      </c>
      <c r="G109">
        <v>1.5369999400000001</v>
      </c>
      <c r="H109">
        <v>1045.95495605</v>
      </c>
      <c r="J109" s="2">
        <f>TREND(Calibration!$A$2:$A$4,Calibration!$B$2:$B$4,C109)</f>
        <v>391.03171833845198</v>
      </c>
      <c r="K109" s="2">
        <f>TREND(Calibration!$A$2:$A$4,Calibration!$C$2:$C$4,E109)</f>
        <v>798.09804423866524</v>
      </c>
      <c r="L109" s="2">
        <f>TREND(Calibration!$A$2:$A$4,Calibration!$D$2:$D$4,G109)</f>
        <v>582.35971017713257</v>
      </c>
    </row>
    <row r="110" spans="1:12" x14ac:dyDescent="0.25">
      <c r="A110">
        <v>540085</v>
      </c>
      <c r="B110">
        <v>14.22099972</v>
      </c>
      <c r="C110">
        <v>0.60320001999999995</v>
      </c>
      <c r="D110">
        <v>879.65197753999996</v>
      </c>
      <c r="E110">
        <v>2.1217999500000002</v>
      </c>
      <c r="F110">
        <v>9.9000003020963209E+37</v>
      </c>
      <c r="G110">
        <v>1.5402</v>
      </c>
      <c r="H110">
        <v>9.9000003020963209E+37</v>
      </c>
      <c r="J110" s="2">
        <f>TREND(Calibration!$A$2:$A$4,Calibration!$B$2:$B$4,C110)</f>
        <v>393.99652753136564</v>
      </c>
      <c r="K110" s="2">
        <f>TREND(Calibration!$A$2:$A$4,Calibration!$C$2:$C$4,E110)</f>
        <v>835.33144112267644</v>
      </c>
      <c r="L110" s="2">
        <f>TREND(Calibration!$A$2:$A$4,Calibration!$D$2:$D$4,G110)</f>
        <v>583.68292787987559</v>
      </c>
    </row>
    <row r="111" spans="1:12" x14ac:dyDescent="0.25">
      <c r="A111">
        <v>545085</v>
      </c>
      <c r="B111">
        <v>14.17300034</v>
      </c>
      <c r="C111">
        <v>0.6038</v>
      </c>
      <c r="D111">
        <v>860.95202637</v>
      </c>
      <c r="E111">
        <v>2.20120001</v>
      </c>
      <c r="F111">
        <v>9.9000003020963209E+37</v>
      </c>
      <c r="G111">
        <v>1.53530002</v>
      </c>
      <c r="H111">
        <v>9.9000003020963209E+37</v>
      </c>
      <c r="J111" s="2">
        <f>TREND(Calibration!$A$2:$A$4,Calibration!$B$2:$B$4,C111)</f>
        <v>394.36711478299469</v>
      </c>
      <c r="K111" s="2">
        <f>TREND(Calibration!$A$2:$A$4,Calibration!$C$2:$C$4,E111)</f>
        <v>867.36108216680157</v>
      </c>
      <c r="L111" s="2">
        <f>TREND(Calibration!$A$2:$A$4,Calibration!$D$2:$D$4,G111)</f>
        <v>581.65679703261435</v>
      </c>
    </row>
    <row r="112" spans="1:12" x14ac:dyDescent="0.25">
      <c r="A112">
        <v>550085</v>
      </c>
      <c r="B112">
        <v>14.10400009</v>
      </c>
      <c r="C112">
        <v>0.60110003000000001</v>
      </c>
      <c r="D112">
        <v>1002.24597168</v>
      </c>
      <c r="E112">
        <v>2.0559001000000001</v>
      </c>
      <c r="F112">
        <v>9.9000003020963209E+37</v>
      </c>
      <c r="G112">
        <v>1.53429997</v>
      </c>
      <c r="H112">
        <v>9.9000003020963209E+37</v>
      </c>
      <c r="J112" s="2">
        <f>TREND(Calibration!$A$2:$A$4,Calibration!$B$2:$B$4,C112)</f>
        <v>392.69943509070356</v>
      </c>
      <c r="K112" s="2">
        <f>TREND(Calibration!$A$2:$A$4,Calibration!$C$2:$C$4,E112)</f>
        <v>808.74772644586517</v>
      </c>
      <c r="L112" s="2">
        <f>TREND(Calibration!$A$2:$A$4,Calibration!$D$2:$D$4,G112)</f>
        <v>581.24327857870162</v>
      </c>
    </row>
    <row r="113" spans="1:12" x14ac:dyDescent="0.25">
      <c r="A113">
        <v>555085</v>
      </c>
      <c r="B113">
        <v>14.12100029</v>
      </c>
      <c r="C113">
        <v>0.59350002000000002</v>
      </c>
      <c r="D113">
        <v>835.42199706999997</v>
      </c>
      <c r="E113">
        <v>1.9830000400000001</v>
      </c>
      <c r="F113">
        <v>9.9000003020963209E+37</v>
      </c>
      <c r="G113">
        <v>1.5277999600000001</v>
      </c>
      <c r="H113">
        <v>9.9000003020963209E+37</v>
      </c>
      <c r="J113" s="2">
        <f>TREND(Calibration!$A$2:$A$4,Calibration!$B$2:$B$4,C113)</f>
        <v>388.00516725135373</v>
      </c>
      <c r="K113" s="2">
        <f>TREND(Calibration!$A$2:$A$4,Calibration!$C$2:$C$4,E113)</f>
        <v>779.34015730932811</v>
      </c>
      <c r="L113" s="2">
        <f>TREND(Calibration!$A$2:$A$4,Calibration!$D$2:$D$4,G113)</f>
        <v>578.55553888006898</v>
      </c>
    </row>
    <row r="114" spans="1:12" x14ac:dyDescent="0.25">
      <c r="A114">
        <v>560085</v>
      </c>
      <c r="B114">
        <v>14.20199966</v>
      </c>
      <c r="C114">
        <v>0.59189999000000004</v>
      </c>
      <c r="D114">
        <v>497.96701050000001</v>
      </c>
      <c r="E114">
        <v>2.0727000200000001</v>
      </c>
      <c r="F114">
        <v>9.9000003020963209E+37</v>
      </c>
      <c r="G114">
        <v>1.52719998</v>
      </c>
      <c r="H114">
        <v>9.9000003020963209E+37</v>
      </c>
      <c r="J114" s="2">
        <f>TREND(Calibration!$A$2:$A$4,Calibration!$B$2:$B$4,C114)</f>
        <v>387.01688310817565</v>
      </c>
      <c r="K114" s="2">
        <f>TREND(Calibration!$A$2:$A$4,Calibration!$C$2:$C$4,E114)</f>
        <v>815.52474156613107</v>
      </c>
      <c r="L114" s="2">
        <f>TREND(Calibration!$A$2:$A$4,Calibration!$D$2:$D$4,G114)</f>
        <v>578.3074484826102</v>
      </c>
    </row>
    <row r="115" spans="1:12" x14ac:dyDescent="0.25">
      <c r="A115">
        <v>565086</v>
      </c>
      <c r="B115">
        <v>14.31200027</v>
      </c>
      <c r="C115">
        <v>0.58700001000000002</v>
      </c>
      <c r="D115">
        <v>570.30499268000005</v>
      </c>
      <c r="E115">
        <v>2.03600001</v>
      </c>
      <c r="F115">
        <v>9.9000003020963209E+37</v>
      </c>
      <c r="G115">
        <v>1.53639996</v>
      </c>
      <c r="H115">
        <v>9.9000003020963209E+37</v>
      </c>
      <c r="J115" s="2">
        <f>TREND(Calibration!$A$2:$A$4,Calibration!$B$2:$B$4,C115)</f>
        <v>383.99033202107739</v>
      </c>
      <c r="K115" s="2">
        <f>TREND(Calibration!$A$2:$A$4,Calibration!$C$2:$C$4,E115)</f>
        <v>800.72011614625342</v>
      </c>
      <c r="L115" s="2">
        <f>TREND(Calibration!$A$2:$A$4,Calibration!$D$2:$D$4,G115)</f>
        <v>582.1116197796739</v>
      </c>
    </row>
    <row r="116" spans="1:12" x14ac:dyDescent="0.25">
      <c r="A116">
        <v>570086</v>
      </c>
      <c r="B116">
        <v>14.335000040000001</v>
      </c>
      <c r="C116">
        <v>0.58490001999999996</v>
      </c>
      <c r="D116">
        <v>222.48100281000001</v>
      </c>
      <c r="E116">
        <v>2.0948000000000002</v>
      </c>
      <c r="F116">
        <v>9.9000003020963209E+37</v>
      </c>
      <c r="G116">
        <v>1.53750002</v>
      </c>
      <c r="H116">
        <v>9.9000003020963209E+37</v>
      </c>
      <c r="J116" s="2">
        <f>TREND(Calibration!$A$2:$A$4,Calibration!$B$2:$B$4,C116)</f>
        <v>382.69323958041525</v>
      </c>
      <c r="K116" s="2">
        <f>TREND(Calibration!$A$2:$A$4,Calibration!$C$2:$C$4,E116)</f>
        <v>824.43977798401727</v>
      </c>
      <c r="L116" s="2">
        <f>TREND(Calibration!$A$2:$A$4,Calibration!$D$2:$D$4,G116)</f>
        <v>582.56649214646677</v>
      </c>
    </row>
    <row r="117" spans="1:12" x14ac:dyDescent="0.25">
      <c r="A117">
        <v>575086</v>
      </c>
      <c r="B117">
        <v>14.309000019999999</v>
      </c>
      <c r="C117">
        <v>0.58490001999999996</v>
      </c>
      <c r="D117">
        <v>361.45800781000003</v>
      </c>
      <c r="E117">
        <v>2.26929998</v>
      </c>
      <c r="F117">
        <v>9.9000003020963209E+37</v>
      </c>
      <c r="G117">
        <v>1.53530002</v>
      </c>
      <c r="H117">
        <v>9.9000003020963209E+37</v>
      </c>
      <c r="J117" s="2">
        <f>TREND(Calibration!$A$2:$A$4,Calibration!$B$2:$B$4,C117)</f>
        <v>382.69323958041525</v>
      </c>
      <c r="K117" s="2">
        <f>TREND(Calibration!$A$2:$A$4,Calibration!$C$2:$C$4,E117)</f>
        <v>894.83231574289334</v>
      </c>
      <c r="L117" s="2">
        <f>TREND(Calibration!$A$2:$A$4,Calibration!$D$2:$D$4,G117)</f>
        <v>581.65679703261435</v>
      </c>
    </row>
    <row r="118" spans="1:12" x14ac:dyDescent="0.25">
      <c r="A118">
        <v>580086</v>
      </c>
      <c r="B118">
        <v>14.286000250000001</v>
      </c>
      <c r="C118">
        <v>0.58160000999999995</v>
      </c>
      <c r="D118">
        <v>579.70599364999998</v>
      </c>
      <c r="E118">
        <v>2.1584999599999999</v>
      </c>
      <c r="F118">
        <v>1212.88793945</v>
      </c>
      <c r="G118">
        <v>1.53639996</v>
      </c>
      <c r="H118">
        <v>9.9000003020963209E+37</v>
      </c>
      <c r="J118" s="2">
        <f>TREND(Calibration!$A$2:$A$4,Calibration!$B$2:$B$4,C118)</f>
        <v>380.65493557653457</v>
      </c>
      <c r="K118" s="2">
        <f>TREND(Calibration!$A$2:$A$4,Calibration!$C$2:$C$4,E118)</f>
        <v>850.13606654255398</v>
      </c>
      <c r="L118" s="2">
        <f>TREND(Calibration!$A$2:$A$4,Calibration!$D$2:$D$4,G118)</f>
        <v>582.1116197796739</v>
      </c>
    </row>
    <row r="119" spans="1:12" x14ac:dyDescent="0.25">
      <c r="A119">
        <v>585086</v>
      </c>
      <c r="B119">
        <v>14.23700047</v>
      </c>
      <c r="C119">
        <v>0.58050000999999996</v>
      </c>
      <c r="D119">
        <v>576.56799316000001</v>
      </c>
      <c r="E119">
        <v>2.1347999600000001</v>
      </c>
      <c r="F119">
        <v>1002.03497314</v>
      </c>
      <c r="G119">
        <v>1.52719998</v>
      </c>
      <c r="H119">
        <v>9.9000003020963209E+37</v>
      </c>
      <c r="J119" s="2">
        <f>TREND(Calibration!$A$2:$A$4,Calibration!$B$2:$B$4,C119)</f>
        <v>379.97550296746107</v>
      </c>
      <c r="K119" s="2">
        <f>TREND(Calibration!$A$2:$A$4,Calibration!$C$2:$C$4,E119)</f>
        <v>840.57558897180945</v>
      </c>
      <c r="L119" s="2">
        <f>TREND(Calibration!$A$2:$A$4,Calibration!$D$2:$D$4,G119)</f>
        <v>578.3074484826102</v>
      </c>
    </row>
    <row r="120" spans="1:12" x14ac:dyDescent="0.25">
      <c r="A120">
        <v>590086</v>
      </c>
      <c r="B120">
        <v>14.19799995</v>
      </c>
      <c r="C120">
        <v>0.57779997999999999</v>
      </c>
      <c r="D120">
        <v>661.73498534999999</v>
      </c>
      <c r="E120">
        <v>2.2081999799999998</v>
      </c>
      <c r="F120">
        <v>856.35797118999994</v>
      </c>
      <c r="G120">
        <v>1.52890003</v>
      </c>
      <c r="H120">
        <v>9.9000003020963209E+37</v>
      </c>
      <c r="J120" s="2">
        <f>TREND(Calibration!$A$2:$A$4,Calibration!$B$2:$B$4,C120)</f>
        <v>378.30778621520949</v>
      </c>
      <c r="K120" s="2">
        <f>TREND(Calibration!$A$2:$A$4,Calibration!$C$2:$C$4,E120)</f>
        <v>870.18483981156464</v>
      </c>
      <c r="L120" s="2">
        <f>TREND(Calibration!$A$2:$A$4,Calibration!$D$2:$D$4,G120)</f>
        <v>579.01041538183972</v>
      </c>
    </row>
    <row r="121" spans="1:12" x14ac:dyDescent="0.25">
      <c r="A121">
        <v>595087</v>
      </c>
      <c r="B121">
        <v>14.18500042</v>
      </c>
      <c r="C121">
        <v>0.57679999000000004</v>
      </c>
      <c r="D121">
        <v>661.63397216999999</v>
      </c>
      <c r="E121">
        <v>2.1531000100000002</v>
      </c>
      <c r="F121">
        <v>755.94799805000002</v>
      </c>
      <c r="G121">
        <v>1.52719998</v>
      </c>
      <c r="H121">
        <v>9.9000003020963209E+37</v>
      </c>
      <c r="J121" s="2">
        <f>TREND(Calibration!$A$2:$A$4,Calibration!$B$2:$B$4,C121)</f>
        <v>377.69012638362091</v>
      </c>
      <c r="K121" s="2">
        <f>TREND(Calibration!$A$2:$A$4,Calibration!$C$2:$C$4,E121)</f>
        <v>847.95775005064934</v>
      </c>
      <c r="L121" s="2">
        <f>TREND(Calibration!$A$2:$A$4,Calibration!$D$2:$D$4,G121)</f>
        <v>578.3074484826102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14.227999690000001</v>
      </c>
      <c r="C2">
        <v>0.57679999000000004</v>
      </c>
      <c r="D2">
        <v>834.69299316000001</v>
      </c>
      <c r="E2">
        <v>2.0450999699999999</v>
      </c>
      <c r="F2">
        <v>687.18298340000001</v>
      </c>
      <c r="G2">
        <v>1.5293999899999999</v>
      </c>
      <c r="H2">
        <v>9.9000003020963209E+37</v>
      </c>
      <c r="J2" s="2">
        <f>TREND(Calibration!$A$2:$A$4,Calibration!$B$2:$B$4,C2)</f>
        <v>377.69012638362091</v>
      </c>
      <c r="K2" s="2">
        <f>TREND(Calibration!$A$2:$A$4,Calibration!$C$2:$C$4,E2)</f>
        <v>804.39100068104972</v>
      </c>
      <c r="L2" s="2">
        <f>TREND(Calibration!$A$2:$A$4,Calibration!$D$2:$D$4,G2)</f>
        <v>579.21714773144038</v>
      </c>
      <c r="N2" s="2">
        <f>AVERAGE(J2:J121)</f>
        <v>384.19827365788876</v>
      </c>
    </row>
    <row r="3" spans="1:14" x14ac:dyDescent="0.25">
      <c r="A3">
        <v>5074</v>
      </c>
      <c r="B3">
        <v>14.380000109999999</v>
      </c>
      <c r="C3">
        <v>0.57840002000000001</v>
      </c>
      <c r="D3">
        <v>866.98199463000003</v>
      </c>
      <c r="E3">
        <v>2.1099000000000001</v>
      </c>
      <c r="F3">
        <v>581.13800048999997</v>
      </c>
      <c r="G3">
        <v>1.5418000199999999</v>
      </c>
      <c r="H3">
        <v>9.9000003020963209E+37</v>
      </c>
      <c r="J3" s="2">
        <f>TREND(Calibration!$A$2:$A$4,Calibration!$B$2:$B$4,C3)</f>
        <v>378.67841052679898</v>
      </c>
      <c r="K3" s="2">
        <f>TREND(Calibration!$A$2:$A$4,Calibration!$C$2:$C$4,E3)</f>
        <v>830.53105272318362</v>
      </c>
      <c r="L3" s="2">
        <f>TREND(Calibration!$A$2:$A$4,Calibration!$D$2:$D$4,G3)</f>
        <v>584.34453259626923</v>
      </c>
    </row>
    <row r="4" spans="1:14" x14ac:dyDescent="0.25">
      <c r="A4">
        <v>10075</v>
      </c>
      <c r="B4">
        <v>14.536000250000001</v>
      </c>
      <c r="C4">
        <v>0.57679999000000004</v>
      </c>
      <c r="D4">
        <v>641.84497069999998</v>
      </c>
      <c r="E4">
        <v>2.1105000999999999</v>
      </c>
      <c r="F4">
        <v>621.80999756000006</v>
      </c>
      <c r="G4">
        <v>1.5493999700000001</v>
      </c>
      <c r="H4">
        <v>9.9000003020963209E+37</v>
      </c>
      <c r="J4" s="2">
        <f>TREND(Calibration!$A$2:$A$4,Calibration!$B$2:$B$4,C4)</f>
        <v>377.69012638362091</v>
      </c>
      <c r="K4" s="2">
        <f>TREND(Calibration!$A$2:$A$4,Calibration!$C$2:$C$4,E4)</f>
        <v>830.77313046960558</v>
      </c>
      <c r="L4" s="2">
        <f>TREND(Calibration!$A$2:$A$4,Calibration!$D$2:$D$4,G4)</f>
        <v>587.48709504196142</v>
      </c>
    </row>
    <row r="5" spans="1:14" x14ac:dyDescent="0.25">
      <c r="A5">
        <v>15074</v>
      </c>
      <c r="B5">
        <v>14.597999570000001</v>
      </c>
      <c r="C5">
        <v>0.58109999000000001</v>
      </c>
      <c r="D5">
        <v>634.21301270000004</v>
      </c>
      <c r="E5">
        <v>1.54779994</v>
      </c>
      <c r="F5">
        <v>491.04098511000001</v>
      </c>
      <c r="G5">
        <v>1.55050004</v>
      </c>
      <c r="H5">
        <v>9.9000003020963209E+37</v>
      </c>
      <c r="J5" s="2">
        <f>TREND(Calibration!$A$2:$A$4,Calibration!$B$2:$B$4,C5)</f>
        <v>380.34609021909012</v>
      </c>
      <c r="K5" s="2">
        <f>TREND(Calibration!$A$2:$A$4,Calibration!$C$2:$C$4,E5)</f>
        <v>603.78231786478102</v>
      </c>
      <c r="L5" s="2">
        <f>TREND(Calibration!$A$2:$A$4,Calibration!$D$2:$D$4,G5)</f>
        <v>587.94197154373217</v>
      </c>
    </row>
    <row r="6" spans="1:14" x14ac:dyDescent="0.25">
      <c r="A6">
        <v>20079</v>
      </c>
      <c r="B6">
        <v>14.652999879999999</v>
      </c>
      <c r="C6">
        <v>0.58920002000000005</v>
      </c>
      <c r="D6">
        <v>362.70001221000001</v>
      </c>
      <c r="E6">
        <v>1.9620000099999999</v>
      </c>
      <c r="F6">
        <v>9.9000003020963209E+37</v>
      </c>
      <c r="G6">
        <v>1.55050004</v>
      </c>
      <c r="H6">
        <v>9.9000003020963209E+37</v>
      </c>
      <c r="J6" s="2">
        <f>TREND(Calibration!$A$2:$A$4,Calibration!$B$2:$B$4,C6)</f>
        <v>385.34920341588452</v>
      </c>
      <c r="K6" s="2">
        <f>TREND(Calibration!$A$2:$A$4,Calibration!$C$2:$C$4,E6)</f>
        <v>770.86883596755752</v>
      </c>
      <c r="L6" s="2">
        <f>TREND(Calibration!$A$2:$A$4,Calibration!$D$2:$D$4,G6)</f>
        <v>587.94197154373217</v>
      </c>
    </row>
    <row r="7" spans="1:14" x14ac:dyDescent="0.25">
      <c r="A7">
        <v>25076</v>
      </c>
      <c r="B7">
        <v>14.538999560000001</v>
      </c>
      <c r="C7">
        <v>0.58920002000000005</v>
      </c>
      <c r="D7">
        <v>1113.80505371</v>
      </c>
      <c r="E7">
        <v>2.0413999600000001</v>
      </c>
      <c r="F7">
        <v>1336.57995605</v>
      </c>
      <c r="G7">
        <v>1.5450999700000001</v>
      </c>
      <c r="H7">
        <v>9.9000003020963209E+37</v>
      </c>
      <c r="J7" s="2">
        <f>TREND(Calibration!$A$2:$A$4,Calibration!$B$2:$B$4,C7)</f>
        <v>385.34920341588452</v>
      </c>
      <c r="K7" s="2">
        <f>TREND(Calibration!$A$2:$A$4,Calibration!$C$2:$C$4,E7)</f>
        <v>802.89843263815817</v>
      </c>
      <c r="L7" s="2">
        <f>TREND(Calibration!$A$2:$A$4,Calibration!$D$2:$D$4,G7)</f>
        <v>585.70905459215896</v>
      </c>
    </row>
    <row r="8" spans="1:14" x14ac:dyDescent="0.25">
      <c r="A8">
        <v>30080</v>
      </c>
      <c r="B8">
        <v>14.44499969</v>
      </c>
      <c r="C8">
        <v>0.57889997999999998</v>
      </c>
      <c r="D8">
        <v>1007.19598389</v>
      </c>
      <c r="E8">
        <v>1.87989998</v>
      </c>
      <c r="F8">
        <v>1036.8380127</v>
      </c>
      <c r="G8">
        <v>1.5359</v>
      </c>
      <c r="H8">
        <v>9.9000003020963209E+37</v>
      </c>
      <c r="J8" s="2">
        <f>TREND(Calibration!$A$2:$A$4,Calibration!$B$2:$B$4,C8)</f>
        <v>378.98721882428299</v>
      </c>
      <c r="K8" s="2">
        <f>TREND(Calibration!$A$2:$A$4,Calibration!$C$2:$C$4,E8)</f>
        <v>737.75003869445834</v>
      </c>
      <c r="L8" s="2">
        <f>TREND(Calibration!$A$2:$A$4,Calibration!$D$2:$D$4,G8)</f>
        <v>581.90488743007313</v>
      </c>
    </row>
    <row r="9" spans="1:14" x14ac:dyDescent="0.25">
      <c r="A9">
        <v>35080</v>
      </c>
      <c r="B9">
        <v>14.432000159999999</v>
      </c>
      <c r="C9">
        <v>0.59130000999999999</v>
      </c>
      <c r="D9">
        <v>289.97299193999999</v>
      </c>
      <c r="E9">
        <v>1.84370005</v>
      </c>
      <c r="F9">
        <v>9.9000003020963209E+37</v>
      </c>
      <c r="G9">
        <v>1.5336999899999999</v>
      </c>
      <c r="H9">
        <v>1220.6899414100001</v>
      </c>
      <c r="J9" s="2">
        <f>TREND(Calibration!$A$2:$A$4,Calibration!$B$2:$B$4,C9)</f>
        <v>386.64629585654654</v>
      </c>
      <c r="K9" s="2">
        <f>TREND(Calibration!$A$2:$A$4,Calibration!$C$2:$C$4,E9)</f>
        <v>723.14714338528017</v>
      </c>
      <c r="L9" s="2">
        <f>TREND(Calibration!$A$2:$A$4,Calibration!$D$2:$D$4,G9)</f>
        <v>580.99518818124284</v>
      </c>
    </row>
    <row r="10" spans="1:14" x14ac:dyDescent="0.25">
      <c r="A10">
        <v>40081</v>
      </c>
      <c r="B10">
        <v>14.335000040000001</v>
      </c>
      <c r="C10">
        <v>0.58490001999999996</v>
      </c>
      <c r="D10">
        <v>755.73699951000003</v>
      </c>
      <c r="E10">
        <v>2.00300002</v>
      </c>
      <c r="F10">
        <v>9.9000003020963209E+37</v>
      </c>
      <c r="G10">
        <v>1.5397000300000001</v>
      </c>
      <c r="H10">
        <v>1308.1049804700001</v>
      </c>
      <c r="J10" s="2">
        <f>TREND(Calibration!$A$2:$A$4,Calibration!$B$2:$B$4,C10)</f>
        <v>382.69323958041525</v>
      </c>
      <c r="K10" s="2">
        <f>TREND(Calibration!$A$2:$A$4,Calibration!$C$2:$C$4,E10)</f>
        <v>787.4080628032242</v>
      </c>
      <c r="L10" s="2">
        <f>TREND(Calibration!$A$2:$A$4,Calibration!$D$2:$D$4,G10)</f>
        <v>583.47619139529706</v>
      </c>
    </row>
    <row r="11" spans="1:14" x14ac:dyDescent="0.25">
      <c r="A11">
        <v>45082</v>
      </c>
      <c r="B11">
        <v>14.30200005</v>
      </c>
      <c r="C11">
        <v>0.59240000999999998</v>
      </c>
      <c r="D11">
        <v>746.56896973000005</v>
      </c>
      <c r="E11">
        <v>1.9917000499999999</v>
      </c>
      <c r="F11">
        <v>9.9000003020963209E+37</v>
      </c>
      <c r="G11">
        <v>1.5428999699999999</v>
      </c>
      <c r="H11">
        <v>1293.9250488299999</v>
      </c>
      <c r="J11" s="2">
        <f>TREND(Calibration!$A$2:$A$4,Calibration!$B$2:$B$4,C11)</f>
        <v>387.3257284656201</v>
      </c>
      <c r="K11" s="2">
        <f>TREND(Calibration!$A$2:$A$4,Calibration!$C$2:$C$4,E11)</f>
        <v>782.84970374267198</v>
      </c>
      <c r="L11" s="2">
        <f>TREND(Calibration!$A$2:$A$4,Calibration!$D$2:$D$4,G11)</f>
        <v>584.79935947830654</v>
      </c>
    </row>
    <row r="12" spans="1:14" x14ac:dyDescent="0.25">
      <c r="A12">
        <v>50081</v>
      </c>
      <c r="B12">
        <v>14.260000229999999</v>
      </c>
      <c r="C12">
        <v>0.59619999000000001</v>
      </c>
      <c r="D12">
        <v>795.40197753999996</v>
      </c>
      <c r="E12">
        <v>1.9041999599999999</v>
      </c>
      <c r="F12">
        <v>9.9000003020963209E+37</v>
      </c>
      <c r="G12">
        <v>1.5397000300000001</v>
      </c>
      <c r="H12">
        <v>9.9000003020963209E+37</v>
      </c>
      <c r="J12" s="2">
        <f>TREND(Calibration!$A$2:$A$4,Calibration!$B$2:$B$4,C12)</f>
        <v>389.67284694364486</v>
      </c>
      <c r="K12" s="2">
        <f>TREND(Calibration!$A$2:$A$4,Calibration!$C$2:$C$4,E12)</f>
        <v>747.55254560414346</v>
      </c>
      <c r="L12" s="2">
        <f>TREND(Calibration!$A$2:$A$4,Calibration!$D$2:$D$4,G12)</f>
        <v>583.47619139529706</v>
      </c>
    </row>
    <row r="13" spans="1:14" x14ac:dyDescent="0.25">
      <c r="A13">
        <v>55082</v>
      </c>
      <c r="B13">
        <v>14.27600002</v>
      </c>
      <c r="C13">
        <v>0.58859998000000002</v>
      </c>
      <c r="D13">
        <v>776.16601562000005</v>
      </c>
      <c r="E13">
        <v>1.9041999599999999</v>
      </c>
      <c r="F13">
        <v>9.9000003020963209E+37</v>
      </c>
      <c r="G13">
        <v>1.54069996</v>
      </c>
      <c r="H13">
        <v>1206.16894531</v>
      </c>
      <c r="J13" s="2">
        <f>TREND(Calibration!$A$2:$A$4,Calibration!$B$2:$B$4,C13)</f>
        <v>384.97857910429497</v>
      </c>
      <c r="K13" s="2">
        <f>TREND(Calibration!$A$2:$A$4,Calibration!$C$2:$C$4,E13)</f>
        <v>747.55254560414346</v>
      </c>
      <c r="L13" s="2">
        <f>TREND(Calibration!$A$2:$A$4,Calibration!$D$2:$D$4,G13)</f>
        <v>583.88966022947636</v>
      </c>
    </row>
    <row r="14" spans="1:14" x14ac:dyDescent="0.25">
      <c r="A14">
        <v>60082</v>
      </c>
      <c r="B14">
        <v>14.256999970000001</v>
      </c>
      <c r="C14">
        <v>0.59299999000000003</v>
      </c>
      <c r="D14">
        <v>726.70501708999996</v>
      </c>
      <c r="E14">
        <v>1.9084999600000001</v>
      </c>
      <c r="F14">
        <v>9.9000003020963209E+37</v>
      </c>
      <c r="G14">
        <v>1.5418000199999999</v>
      </c>
      <c r="H14">
        <v>1342.3430175799999</v>
      </c>
      <c r="J14" s="2">
        <f>TREND(Calibration!$A$2:$A$4,Calibration!$B$2:$B$4,C14)</f>
        <v>387.69631571724915</v>
      </c>
      <c r="K14" s="2">
        <f>TREND(Calibration!$A$2:$A$4,Calibration!$C$2:$C$4,E14)</f>
        <v>749.28714701993272</v>
      </c>
      <c r="L14" s="2">
        <f>TREND(Calibration!$A$2:$A$4,Calibration!$D$2:$D$4,G14)</f>
        <v>584.34453259626923</v>
      </c>
    </row>
    <row r="15" spans="1:14" x14ac:dyDescent="0.25">
      <c r="A15">
        <v>65083</v>
      </c>
      <c r="B15">
        <v>14.22099972</v>
      </c>
      <c r="C15">
        <v>0.59460002000000001</v>
      </c>
      <c r="D15">
        <v>768.05902100000003</v>
      </c>
      <c r="E15">
        <v>1.86749995</v>
      </c>
      <c r="F15">
        <v>9.9000003020963209E+37</v>
      </c>
      <c r="G15">
        <v>1.5456000599999999</v>
      </c>
      <c r="H15">
        <v>9.9000003020963209E+37</v>
      </c>
      <c r="J15" s="2">
        <f>TREND(Calibration!$A$2:$A$4,Calibration!$B$2:$B$4,C15)</f>
        <v>388.68459986042723</v>
      </c>
      <c r="K15" s="2">
        <f>TREND(Calibration!$A$2:$A$4,Calibration!$C$2:$C$4,E15)</f>
        <v>732.74792018426592</v>
      </c>
      <c r="L15" s="2">
        <f>TREND(Calibration!$A$2:$A$4,Calibration!$D$2:$D$4,G15)</f>
        <v>585.91584069647092</v>
      </c>
    </row>
    <row r="16" spans="1:14" x14ac:dyDescent="0.25">
      <c r="A16">
        <v>70084</v>
      </c>
      <c r="B16">
        <v>14.16300011</v>
      </c>
      <c r="C16">
        <v>0.59780001999999999</v>
      </c>
      <c r="D16">
        <v>726.57397461000005</v>
      </c>
      <c r="E16">
        <v>1.8566999399999999</v>
      </c>
      <c r="F16">
        <v>9.9000003020963209E+37</v>
      </c>
      <c r="G16">
        <v>1.5456000599999999</v>
      </c>
      <c r="H16">
        <v>9.9000003020963209E+37</v>
      </c>
      <c r="J16" s="2">
        <f>TREND(Calibration!$A$2:$A$4,Calibration!$B$2:$B$4,C16)</f>
        <v>390.66113108682293</v>
      </c>
      <c r="K16" s="2">
        <f>TREND(Calibration!$A$2:$A$4,Calibration!$C$2:$C$4,E16)</f>
        <v>728.39124282693194</v>
      </c>
      <c r="L16" s="2">
        <f>TREND(Calibration!$A$2:$A$4,Calibration!$D$2:$D$4,G16)</f>
        <v>585.91584069647092</v>
      </c>
    </row>
    <row r="17" spans="1:12" x14ac:dyDescent="0.25">
      <c r="A17">
        <v>75084</v>
      </c>
      <c r="B17">
        <v>14.15600014</v>
      </c>
      <c r="C17">
        <v>0.58270001000000005</v>
      </c>
      <c r="D17">
        <v>821.02600098000005</v>
      </c>
      <c r="E17">
        <v>1.90090001</v>
      </c>
      <c r="F17">
        <v>9.9000003020963209E+37</v>
      </c>
      <c r="G17">
        <v>1.5385999699999999</v>
      </c>
      <c r="H17">
        <v>9.9000003020963209E+37</v>
      </c>
      <c r="J17" s="2">
        <f>TREND(Calibration!$A$2:$A$4,Calibration!$B$2:$B$4,C17)</f>
        <v>381.33436818560818</v>
      </c>
      <c r="K17" s="2">
        <f>TREND(Calibration!$A$2:$A$4,Calibration!$C$2:$C$4,E17)</f>
        <v>746.22136003622882</v>
      </c>
      <c r="L17" s="2">
        <f>TREND(Calibration!$A$2:$A$4,Calibration!$D$2:$D$4,G17)</f>
        <v>583.02131902850408</v>
      </c>
    </row>
    <row r="18" spans="1:12" x14ac:dyDescent="0.25">
      <c r="A18">
        <v>80085</v>
      </c>
      <c r="B18">
        <v>14.130000109999999</v>
      </c>
      <c r="C18">
        <v>0.59570003000000005</v>
      </c>
      <c r="D18">
        <v>666.46801758000004</v>
      </c>
      <c r="E18">
        <v>1.8857999999999999</v>
      </c>
      <c r="F18">
        <v>9.9000003020963209E+37</v>
      </c>
      <c r="G18">
        <v>1.5379999900000001</v>
      </c>
      <c r="H18">
        <v>1102.9909668</v>
      </c>
      <c r="J18" s="2">
        <f>TREND(Calibration!$A$2:$A$4,Calibration!$B$2:$B$4,C18)</f>
        <v>389.36403864616085</v>
      </c>
      <c r="K18" s="2">
        <f>TREND(Calibration!$A$2:$A$4,Calibration!$C$2:$C$4,E18)</f>
        <v>740.13008126310569</v>
      </c>
      <c r="L18" s="2">
        <f>TREND(Calibration!$A$2:$A$4,Calibration!$D$2:$D$4,G18)</f>
        <v>582.77322863104541</v>
      </c>
    </row>
    <row r="19" spans="1:12" x14ac:dyDescent="0.25">
      <c r="A19">
        <v>85084</v>
      </c>
      <c r="B19">
        <v>14.069000239999999</v>
      </c>
      <c r="C19">
        <v>0.58700001000000002</v>
      </c>
      <c r="D19">
        <v>1151.2590332</v>
      </c>
      <c r="E19">
        <v>1.8156000400000001</v>
      </c>
      <c r="F19">
        <v>1226.2669677700001</v>
      </c>
      <c r="G19">
        <v>1.53429997</v>
      </c>
      <c r="H19">
        <v>9.9000003020963209E+37</v>
      </c>
      <c r="J19" s="2">
        <f>TREND(Calibration!$A$2:$A$4,Calibration!$B$2:$B$4,C19)</f>
        <v>383.99033202107739</v>
      </c>
      <c r="K19" s="2">
        <f>TREND(Calibration!$A$2:$A$4,Calibration!$C$2:$C$4,E19)</f>
        <v>711.81172079698081</v>
      </c>
      <c r="L19" s="2">
        <f>TREND(Calibration!$A$2:$A$4,Calibration!$D$2:$D$4,G19)</f>
        <v>581.24327857870162</v>
      </c>
    </row>
    <row r="20" spans="1:12" x14ac:dyDescent="0.25">
      <c r="A20">
        <v>90084</v>
      </c>
      <c r="B20">
        <v>14.100999829999999</v>
      </c>
      <c r="C20">
        <v>0.58920002000000005</v>
      </c>
      <c r="D20">
        <v>251.89900208</v>
      </c>
      <c r="E20">
        <v>1.81400001</v>
      </c>
      <c r="F20">
        <v>1314.8220214800001</v>
      </c>
      <c r="G20">
        <v>1.5316000000000001</v>
      </c>
      <c r="H20">
        <v>9.9000003020963209E+37</v>
      </c>
      <c r="J20" s="2">
        <f>TREND(Calibration!$A$2:$A$4,Calibration!$B$2:$B$4,C20)</f>
        <v>385.34920341588452</v>
      </c>
      <c r="K20" s="2">
        <f>TREND(Calibration!$A$2:$A$4,Calibration!$C$2:$C$4,E20)</f>
        <v>711.16627561016571</v>
      </c>
      <c r="L20" s="2">
        <f>TREND(Calibration!$A$2:$A$4,Calibration!$D$2:$D$4,G20)</f>
        <v>580.12684698027067</v>
      </c>
    </row>
    <row r="21" spans="1:12" x14ac:dyDescent="0.25">
      <c r="A21">
        <v>95084</v>
      </c>
      <c r="B21">
        <v>14.123999599999999</v>
      </c>
      <c r="C21">
        <v>0.58759998999999996</v>
      </c>
      <c r="D21">
        <v>716.50799560999997</v>
      </c>
      <c r="E21">
        <v>1.74059999</v>
      </c>
      <c r="F21">
        <v>1175.8439941399999</v>
      </c>
      <c r="G21">
        <v>1.5298999499999999</v>
      </c>
      <c r="H21">
        <v>9.9000003020963209E+37</v>
      </c>
      <c r="J21" s="2">
        <f>TREND(Calibration!$A$2:$A$4,Calibration!$B$2:$B$4,C21)</f>
        <v>384.36091927270638</v>
      </c>
      <c r="K21" s="2">
        <f>TREND(Calibration!$A$2:$A$4,Calibration!$C$2:$C$4,E21)</f>
        <v>681.55702477041041</v>
      </c>
      <c r="L21" s="2">
        <f>TREND(Calibration!$A$2:$A$4,Calibration!$D$2:$D$4,G21)</f>
        <v>579.42388008104115</v>
      </c>
    </row>
    <row r="22" spans="1:12" x14ac:dyDescent="0.25">
      <c r="A22">
        <v>100085</v>
      </c>
      <c r="B22">
        <v>14.204999920000001</v>
      </c>
      <c r="C22">
        <v>0.58590001000000003</v>
      </c>
      <c r="D22">
        <v>765.71801758000004</v>
      </c>
      <c r="E22">
        <v>1.6972999600000001</v>
      </c>
      <c r="F22">
        <v>961.95898437000005</v>
      </c>
      <c r="G22">
        <v>1.53639996</v>
      </c>
      <c r="H22">
        <v>9.9000003020963209E+37</v>
      </c>
      <c r="J22" s="2">
        <f>TREND(Calibration!$A$2:$A$4,Calibration!$B$2:$B$4,C22)</f>
        <v>383.31089941200383</v>
      </c>
      <c r="K22" s="2">
        <f>TREND(Calibration!$A$2:$A$4,Calibration!$C$2:$C$4,E22)</f>
        <v>664.08997980722211</v>
      </c>
      <c r="L22" s="2">
        <f>TREND(Calibration!$A$2:$A$4,Calibration!$D$2:$D$4,G22)</f>
        <v>582.1116197796739</v>
      </c>
    </row>
    <row r="23" spans="1:12" x14ac:dyDescent="0.25">
      <c r="A23">
        <v>105086</v>
      </c>
      <c r="B23">
        <v>14.227999690000001</v>
      </c>
      <c r="C23">
        <v>0.58649998999999997</v>
      </c>
      <c r="D23">
        <v>614.32598876999998</v>
      </c>
      <c r="E23">
        <v>1.6648999499999999</v>
      </c>
      <c r="F23">
        <v>705.23999022999999</v>
      </c>
      <c r="G23">
        <v>1.53100002</v>
      </c>
      <c r="H23">
        <v>9.9000003020963209E+37</v>
      </c>
      <c r="J23" s="2">
        <f>TREND(Calibration!$A$2:$A$4,Calibration!$B$2:$B$4,C23)</f>
        <v>383.68148666363282</v>
      </c>
      <c r="K23" s="2">
        <f>TREND(Calibration!$A$2:$A$4,Calibration!$C$2:$C$4,E23)</f>
        <v>651.0199558031336</v>
      </c>
      <c r="L23" s="2">
        <f>TREND(Calibration!$A$2:$A$4,Calibration!$D$2:$D$4,G23)</f>
        <v>579.87875658281189</v>
      </c>
    </row>
    <row r="24" spans="1:12" x14ac:dyDescent="0.25">
      <c r="A24">
        <v>110086</v>
      </c>
      <c r="B24">
        <v>14.22399998</v>
      </c>
      <c r="C24">
        <v>0.58810001999999995</v>
      </c>
      <c r="D24">
        <v>710.77001953000001</v>
      </c>
      <c r="E24">
        <v>1.6945999899999999</v>
      </c>
      <c r="F24">
        <v>624.40502930000002</v>
      </c>
      <c r="G24">
        <v>1.5326000500000001</v>
      </c>
      <c r="H24">
        <v>9.9000003020963209E+37</v>
      </c>
      <c r="J24" s="2">
        <f>TREND(Calibration!$A$2:$A$4,Calibration!$B$2:$B$4,C24)</f>
        <v>384.6697708068109</v>
      </c>
      <c r="K24" s="2">
        <f>TREND(Calibration!$A$2:$A$4,Calibration!$C$2:$C$4,E24)</f>
        <v>663.00082357824817</v>
      </c>
      <c r="L24" s="2">
        <f>TREND(Calibration!$A$2:$A$4,Calibration!$D$2:$D$4,G24)</f>
        <v>580.54036543418351</v>
      </c>
    </row>
    <row r="25" spans="1:12" x14ac:dyDescent="0.25">
      <c r="A25">
        <v>115086</v>
      </c>
      <c r="B25">
        <v>14.178999900000001</v>
      </c>
      <c r="C25">
        <v>0.58270001000000005</v>
      </c>
      <c r="D25">
        <v>852.96697998000002</v>
      </c>
      <c r="E25">
        <v>1.70869994</v>
      </c>
      <c r="F25">
        <v>525.32202147999999</v>
      </c>
      <c r="G25">
        <v>1.5336999899999999</v>
      </c>
      <c r="H25">
        <v>9.9000003020963209E+37</v>
      </c>
      <c r="J25" s="2">
        <f>TREND(Calibration!$A$2:$A$4,Calibration!$B$2:$B$4,C25)</f>
        <v>381.33436818560818</v>
      </c>
      <c r="K25" s="2">
        <f>TREND(Calibration!$A$2:$A$4,Calibration!$C$2:$C$4,E25)</f>
        <v>668.68868246954014</v>
      </c>
      <c r="L25" s="2">
        <f>TREND(Calibration!$A$2:$A$4,Calibration!$D$2:$D$4,G25)</f>
        <v>580.99518818124284</v>
      </c>
    </row>
    <row r="26" spans="1:12" x14ac:dyDescent="0.25">
      <c r="A26">
        <v>120086</v>
      </c>
      <c r="B26">
        <v>14.15999985</v>
      </c>
      <c r="C26">
        <v>0.58490001999999996</v>
      </c>
      <c r="D26">
        <v>1013.00500488</v>
      </c>
      <c r="E26">
        <v>1.7059999699999999</v>
      </c>
      <c r="F26">
        <v>306.45700073</v>
      </c>
      <c r="G26">
        <v>1.5369999400000001</v>
      </c>
      <c r="H26">
        <v>9.9000003020963209E+37</v>
      </c>
      <c r="J26" s="2">
        <f>TREND(Calibration!$A$2:$A$4,Calibration!$B$2:$B$4,C26)</f>
        <v>382.69323958041525</v>
      </c>
      <c r="K26" s="2">
        <f>TREND(Calibration!$A$2:$A$4,Calibration!$C$2:$C$4,E26)</f>
        <v>667.59952624056609</v>
      </c>
      <c r="L26" s="2">
        <f>TREND(Calibration!$A$2:$A$4,Calibration!$D$2:$D$4,G26)</f>
        <v>582.35971017713257</v>
      </c>
    </row>
    <row r="27" spans="1:12" x14ac:dyDescent="0.25">
      <c r="A27">
        <v>125086</v>
      </c>
      <c r="B27">
        <v>14.27999973</v>
      </c>
      <c r="C27">
        <v>0.58429998000000005</v>
      </c>
      <c r="D27">
        <v>625.02697753999996</v>
      </c>
      <c r="E27">
        <v>1.6936000600000001</v>
      </c>
      <c r="F27">
        <v>801.25799560999997</v>
      </c>
      <c r="G27">
        <v>1.52670002</v>
      </c>
      <c r="H27">
        <v>1261.81604004</v>
      </c>
      <c r="J27" s="2">
        <f>TREND(Calibration!$A$2:$A$4,Calibration!$B$2:$B$4,C27)</f>
        <v>382.32261526882576</v>
      </c>
      <c r="K27" s="2">
        <f>TREND(Calibration!$A$2:$A$4,Calibration!$C$2:$C$4,E27)</f>
        <v>662.59745613785515</v>
      </c>
      <c r="L27" s="2">
        <f>TREND(Calibration!$A$2:$A$4,Calibration!$D$2:$D$4,G27)</f>
        <v>578.10071613300954</v>
      </c>
    </row>
    <row r="28" spans="1:12" x14ac:dyDescent="0.25">
      <c r="A28">
        <v>130086</v>
      </c>
      <c r="B28">
        <v>14.338000299999999</v>
      </c>
      <c r="C28">
        <v>0.59130000999999999</v>
      </c>
      <c r="D28">
        <v>920.29400635000002</v>
      </c>
      <c r="E28">
        <v>1.73140001</v>
      </c>
      <c r="F28">
        <v>1067.87597656</v>
      </c>
      <c r="G28">
        <v>1.5336999899999999</v>
      </c>
      <c r="H28">
        <v>9.9000003020963209E+37</v>
      </c>
      <c r="J28" s="2">
        <f>TREND(Calibration!$A$2:$A$4,Calibration!$B$2:$B$4,C28)</f>
        <v>386.64629585654654</v>
      </c>
      <c r="K28" s="2">
        <f>TREND(Calibration!$A$2:$A$4,Calibration!$C$2:$C$4,E28)</f>
        <v>677.84579259989152</v>
      </c>
      <c r="L28" s="2">
        <f>TREND(Calibration!$A$2:$A$4,Calibration!$D$2:$D$4,G28)</f>
        <v>580.99518818124284</v>
      </c>
    </row>
    <row r="29" spans="1:12" x14ac:dyDescent="0.25">
      <c r="A29">
        <v>135086</v>
      </c>
      <c r="B29">
        <v>14.39599991</v>
      </c>
      <c r="C29">
        <v>0.58920002000000005</v>
      </c>
      <c r="D29">
        <v>1079.88903809</v>
      </c>
      <c r="E29">
        <v>1.6794999799999999</v>
      </c>
      <c r="F29">
        <v>956.52099609000004</v>
      </c>
      <c r="G29">
        <v>1.5348000500000001</v>
      </c>
      <c r="H29">
        <v>9.9000003020963209E+37</v>
      </c>
      <c r="J29" s="2">
        <f>TREND(Calibration!$A$2:$A$4,Calibration!$B$2:$B$4,C29)</f>
        <v>385.34920341588452</v>
      </c>
      <c r="K29" s="2">
        <f>TREND(Calibration!$A$2:$A$4,Calibration!$C$2:$C$4,E29)</f>
        <v>656.90954480512494</v>
      </c>
      <c r="L29" s="2">
        <f>TREND(Calibration!$A$2:$A$4,Calibration!$D$2:$D$4,G29)</f>
        <v>581.45006054803594</v>
      </c>
    </row>
    <row r="30" spans="1:12" x14ac:dyDescent="0.25">
      <c r="A30">
        <v>140086</v>
      </c>
      <c r="B30">
        <v>14.38300037</v>
      </c>
      <c r="C30">
        <v>0.59509999000000002</v>
      </c>
      <c r="D30">
        <v>948.91497803000004</v>
      </c>
      <c r="E30">
        <v>1.6914000499999999</v>
      </c>
      <c r="F30">
        <v>925.09197998000002</v>
      </c>
      <c r="G30">
        <v>1.5305000499999999</v>
      </c>
      <c r="H30">
        <v>1282.9389648399999</v>
      </c>
      <c r="J30" s="2">
        <f>TREND(Calibration!$A$2:$A$4,Calibration!$B$2:$B$4,C30)</f>
        <v>388.9934143345713</v>
      </c>
      <c r="K30" s="2">
        <f>TREND(Calibration!$A$2:$A$4,Calibration!$C$2:$C$4,E30)</f>
        <v>661.70998161209923</v>
      </c>
      <c r="L30" s="2">
        <f>TREND(Calibration!$A$2:$A$4,Calibration!$D$2:$D$4,G30)</f>
        <v>579.67202009823336</v>
      </c>
    </row>
    <row r="31" spans="1:12" x14ac:dyDescent="0.25">
      <c r="A31">
        <v>145086</v>
      </c>
      <c r="B31">
        <v>14.305999760000001</v>
      </c>
      <c r="C31">
        <v>0.59350002000000002</v>
      </c>
      <c r="D31">
        <v>972.19097899999997</v>
      </c>
      <c r="E31">
        <v>1.67359996</v>
      </c>
      <c r="F31">
        <v>902.49102783000001</v>
      </c>
      <c r="G31">
        <v>1.5262000600000001</v>
      </c>
      <c r="H31">
        <v>9.9000003020963209E+37</v>
      </c>
      <c r="J31" s="2">
        <f>TREND(Calibration!$A$2:$A$4,Calibration!$B$2:$B$4,C31)</f>
        <v>388.00516725135373</v>
      </c>
      <c r="K31" s="2">
        <f>TREND(Calibration!$A$2:$A$4,Calibration!$C$2:$C$4,E31)</f>
        <v>654.52950223647758</v>
      </c>
      <c r="L31" s="2">
        <f>TREND(Calibration!$A$2:$A$4,Calibration!$D$2:$D$4,G31)</f>
        <v>577.89398378340877</v>
      </c>
    </row>
    <row r="32" spans="1:12" x14ac:dyDescent="0.25">
      <c r="A32">
        <v>150086</v>
      </c>
      <c r="B32">
        <v>14.288999560000001</v>
      </c>
      <c r="C32">
        <v>0.58920002000000005</v>
      </c>
      <c r="D32">
        <v>933.90802001999998</v>
      </c>
      <c r="E32">
        <v>1.6513999699999999</v>
      </c>
      <c r="F32">
        <v>9.9000003020963209E+37</v>
      </c>
      <c r="G32">
        <v>1.52289999</v>
      </c>
      <c r="H32">
        <v>1002.73498535</v>
      </c>
      <c r="J32" s="2">
        <f>TREND(Calibration!$A$2:$A$4,Calibration!$B$2:$B$4,C32)</f>
        <v>385.34920341588452</v>
      </c>
      <c r="K32" s="2">
        <f>TREND(Calibration!$A$2:$A$4,Calibration!$C$2:$C$4,E32)</f>
        <v>645.57412221682557</v>
      </c>
      <c r="L32" s="2">
        <f>TREND(Calibration!$A$2:$A$4,Calibration!$D$2:$D$4,G32)</f>
        <v>576.52941216778549</v>
      </c>
    </row>
    <row r="33" spans="1:12" x14ac:dyDescent="0.25">
      <c r="A33">
        <v>155086</v>
      </c>
      <c r="B33">
        <v>14.17300034</v>
      </c>
      <c r="C33">
        <v>0.58810001999999995</v>
      </c>
      <c r="D33">
        <v>1132.43005371</v>
      </c>
      <c r="E33">
        <v>1.7071000300000001</v>
      </c>
      <c r="F33">
        <v>1193.50598145</v>
      </c>
      <c r="G33">
        <v>1.5255999600000001</v>
      </c>
      <c r="H33">
        <v>9.9000003020963209E+37</v>
      </c>
      <c r="J33" s="2">
        <f>TREND(Calibration!$A$2:$A$4,Calibration!$B$2:$B$4,C33)</f>
        <v>384.6697708068109</v>
      </c>
      <c r="K33" s="2">
        <f>TREND(Calibration!$A$2:$A$4,Calibration!$C$2:$C$4,E33)</f>
        <v>668.0432856902064</v>
      </c>
      <c r="L33" s="2">
        <f>TREND(Calibration!$A$2:$A$4,Calibration!$D$2:$D$4,G33)</f>
        <v>577.64584376621656</v>
      </c>
    </row>
    <row r="34" spans="1:12" x14ac:dyDescent="0.25">
      <c r="A34">
        <v>160087</v>
      </c>
      <c r="B34">
        <v>14.182000159999999</v>
      </c>
      <c r="C34">
        <v>0.58859998000000002</v>
      </c>
      <c r="D34">
        <v>565.29901123000002</v>
      </c>
      <c r="E34">
        <v>1.5958000400000001</v>
      </c>
      <c r="F34">
        <v>9.9000003020963209E+37</v>
      </c>
      <c r="G34">
        <v>1.5245000099999999</v>
      </c>
      <c r="H34">
        <v>1113.30505371</v>
      </c>
      <c r="J34" s="2">
        <f>TREND(Calibration!$A$2:$A$4,Calibration!$B$2:$B$4,C34)</f>
        <v>384.97857910429497</v>
      </c>
      <c r="K34" s="2">
        <f>TREND(Calibration!$A$2:$A$4,Calibration!$C$2:$C$4,E34)</f>
        <v>623.14535075269214</v>
      </c>
      <c r="L34" s="2">
        <f>TREND(Calibration!$A$2:$A$4,Calibration!$D$2:$D$4,G34)</f>
        <v>577.19101688417925</v>
      </c>
    </row>
    <row r="35" spans="1:12" x14ac:dyDescent="0.25">
      <c r="A35">
        <v>165088</v>
      </c>
      <c r="B35">
        <v>14.100999829999999</v>
      </c>
      <c r="C35">
        <v>0.58319997999999995</v>
      </c>
      <c r="D35">
        <v>9.9000003020963209E+37</v>
      </c>
      <c r="E35">
        <v>1.64170003</v>
      </c>
      <c r="F35">
        <v>1048.0560302700001</v>
      </c>
      <c r="G35">
        <v>1.52349997</v>
      </c>
      <c r="H35">
        <v>9.9000003020963209E+37</v>
      </c>
      <c r="J35" s="2">
        <f>TREND(Calibration!$A$2:$A$4,Calibration!$B$2:$B$4,C35)</f>
        <v>381.6431826597522</v>
      </c>
      <c r="K35" s="2">
        <f>TREND(Calibration!$A$2:$A$4,Calibration!$C$2:$C$4,E35)</f>
        <v>641.66120834308856</v>
      </c>
      <c r="L35" s="2">
        <f>TREND(Calibration!$A$2:$A$4,Calibration!$D$2:$D$4,G35)</f>
        <v>576.77750256524428</v>
      </c>
    </row>
    <row r="36" spans="1:12" x14ac:dyDescent="0.25">
      <c r="A36">
        <v>170088</v>
      </c>
      <c r="B36">
        <v>14.20199966</v>
      </c>
      <c r="C36">
        <v>0.58160000999999995</v>
      </c>
      <c r="D36">
        <v>577.00799560999997</v>
      </c>
      <c r="E36">
        <v>1.67789996</v>
      </c>
      <c r="F36">
        <v>1008.89300537</v>
      </c>
      <c r="G36">
        <v>1.52509999</v>
      </c>
      <c r="H36">
        <v>9.9000003020963209E+37</v>
      </c>
      <c r="J36" s="2">
        <f>TREND(Calibration!$A$2:$A$4,Calibration!$B$2:$B$4,C36)</f>
        <v>380.65493557653457</v>
      </c>
      <c r="K36" s="2">
        <f>TREND(Calibration!$A$2:$A$4,Calibration!$C$2:$C$4,E36)</f>
        <v>656.26410365226673</v>
      </c>
      <c r="L36" s="2">
        <f>TREND(Calibration!$A$2:$A$4,Calibration!$D$2:$D$4,G36)</f>
        <v>577.43910728163792</v>
      </c>
    </row>
    <row r="37" spans="1:12" x14ac:dyDescent="0.25">
      <c r="A37">
        <v>175088</v>
      </c>
      <c r="B37">
        <v>14.39599991</v>
      </c>
      <c r="C37">
        <v>0.58050000999999996</v>
      </c>
      <c r="D37">
        <v>514.37799071999996</v>
      </c>
      <c r="E37">
        <v>1.68710005</v>
      </c>
      <c r="F37">
        <v>838.93200683999999</v>
      </c>
      <c r="G37">
        <v>1.5283000499999999</v>
      </c>
      <c r="H37">
        <v>9.9000003020963209E+37</v>
      </c>
      <c r="J37" s="2">
        <f>TREND(Calibration!$A$2:$A$4,Calibration!$B$2:$B$4,C37)</f>
        <v>379.97550296746107</v>
      </c>
      <c r="K37" s="2">
        <f>TREND(Calibration!$A$2:$A$4,Calibration!$C$2:$C$4,E37)</f>
        <v>659.9753801963102</v>
      </c>
      <c r="L37" s="2">
        <f>TREND(Calibration!$A$2:$A$4,Calibration!$D$2:$D$4,G37)</f>
        <v>578.76232498438094</v>
      </c>
    </row>
    <row r="38" spans="1:12" x14ac:dyDescent="0.25">
      <c r="A38">
        <v>180088</v>
      </c>
      <c r="B38">
        <v>14.55500031</v>
      </c>
      <c r="C38">
        <v>0.58109999000000001</v>
      </c>
      <c r="D38">
        <v>672.34698486000002</v>
      </c>
      <c r="E38">
        <v>1.66009998</v>
      </c>
      <c r="F38">
        <v>696.16802978999999</v>
      </c>
      <c r="G38">
        <v>1.5359</v>
      </c>
      <c r="H38">
        <v>9.9000003020963209E+37</v>
      </c>
      <c r="J38" s="2">
        <f>TREND(Calibration!$A$2:$A$4,Calibration!$B$2:$B$4,C38)</f>
        <v>380.34609021909012</v>
      </c>
      <c r="K38" s="2">
        <f>TREND(Calibration!$A$2:$A$4,Calibration!$C$2:$C$4,E38)</f>
        <v>649.08366865016967</v>
      </c>
      <c r="L38" s="2">
        <f>TREND(Calibration!$A$2:$A$4,Calibration!$D$2:$D$4,G38)</f>
        <v>581.90488743007313</v>
      </c>
    </row>
    <row r="39" spans="1:12" x14ac:dyDescent="0.25">
      <c r="A39">
        <v>185088</v>
      </c>
      <c r="B39">
        <v>14.559000019999999</v>
      </c>
      <c r="C39">
        <v>0.58759998999999996</v>
      </c>
      <c r="D39">
        <v>708.44500731999995</v>
      </c>
      <c r="E39">
        <v>1.7280999399999999</v>
      </c>
      <c r="F39">
        <v>1223.3039550799999</v>
      </c>
      <c r="G39">
        <v>1.5461000199999999</v>
      </c>
      <c r="H39">
        <v>1267.8800048799999</v>
      </c>
      <c r="J39" s="2">
        <f>TREND(Calibration!$A$2:$A$4,Calibration!$B$2:$B$4,C39)</f>
        <v>384.36091927270638</v>
      </c>
      <c r="K39" s="2">
        <f>TREND(Calibration!$A$2:$A$4,Calibration!$C$2:$C$4,E39)</f>
        <v>676.51455862449541</v>
      </c>
      <c r="L39" s="2">
        <f>TREND(Calibration!$A$2:$A$4,Calibration!$D$2:$D$4,G39)</f>
        <v>586.12257304607169</v>
      </c>
    </row>
    <row r="40" spans="1:12" x14ac:dyDescent="0.25">
      <c r="A40">
        <v>190088</v>
      </c>
      <c r="B40">
        <v>14.49400043</v>
      </c>
      <c r="C40">
        <v>0.58810001999999995</v>
      </c>
      <c r="D40">
        <v>1030.5939941399999</v>
      </c>
      <c r="E40">
        <v>1.7119</v>
      </c>
      <c r="F40">
        <v>1060.85998535</v>
      </c>
      <c r="G40">
        <v>1.5440000300000001</v>
      </c>
      <c r="H40">
        <v>9.9000003020963209E+37</v>
      </c>
      <c r="J40" s="2">
        <f>TREND(Calibration!$A$2:$A$4,Calibration!$B$2:$B$4,C40)</f>
        <v>384.6697708068109</v>
      </c>
      <c r="K40" s="2">
        <f>TREND(Calibration!$A$2:$A$4,Calibration!$C$2:$C$4,E40)</f>
        <v>669.97957284317033</v>
      </c>
      <c r="L40" s="2">
        <f>TREND(Calibration!$A$2:$A$4,Calibration!$D$2:$D$4,G40)</f>
        <v>585.25423184509953</v>
      </c>
    </row>
    <row r="41" spans="1:12" x14ac:dyDescent="0.25">
      <c r="A41">
        <v>195088</v>
      </c>
      <c r="B41">
        <v>14.41300011</v>
      </c>
      <c r="C41">
        <v>0.58859998000000002</v>
      </c>
      <c r="D41">
        <v>946.22497558999999</v>
      </c>
      <c r="E41">
        <v>1.6103999600000001</v>
      </c>
      <c r="F41">
        <v>956.52398682</v>
      </c>
      <c r="G41">
        <v>1.5424</v>
      </c>
      <c r="H41">
        <v>1337.4809570299999</v>
      </c>
      <c r="J41" s="2">
        <f>TREND(Calibration!$A$2:$A$4,Calibration!$B$2:$B$4,C41)</f>
        <v>384.97857910429497</v>
      </c>
      <c r="K41" s="2">
        <f>TREND(Calibration!$A$2:$A$4,Calibration!$C$2:$C$4,E41)</f>
        <v>629.034895381159</v>
      </c>
      <c r="L41" s="2">
        <f>TREND(Calibration!$A$2:$A$4,Calibration!$D$2:$D$4,G41)</f>
        <v>584.59262299372801</v>
      </c>
    </row>
    <row r="42" spans="1:12" x14ac:dyDescent="0.25">
      <c r="A42">
        <v>200088</v>
      </c>
      <c r="B42">
        <v>14.32499981</v>
      </c>
      <c r="C42">
        <v>0.58920002000000005</v>
      </c>
      <c r="D42">
        <v>944.28198241999996</v>
      </c>
      <c r="E42">
        <v>1.5915000399999999</v>
      </c>
      <c r="F42">
        <v>1074.93395996</v>
      </c>
      <c r="G42">
        <v>1.5262000600000001</v>
      </c>
      <c r="H42">
        <v>9.9000003020963209E+37</v>
      </c>
      <c r="J42" s="2">
        <f>TREND(Calibration!$A$2:$A$4,Calibration!$B$2:$B$4,C42)</f>
        <v>385.34920341588452</v>
      </c>
      <c r="K42" s="2">
        <f>TREND(Calibration!$A$2:$A$4,Calibration!$C$2:$C$4,E42)</f>
        <v>621.410749336903</v>
      </c>
      <c r="L42" s="2">
        <f>TREND(Calibration!$A$2:$A$4,Calibration!$D$2:$D$4,G42)</f>
        <v>577.89398378340877</v>
      </c>
    </row>
    <row r="43" spans="1:12" x14ac:dyDescent="0.25">
      <c r="A43">
        <v>205088</v>
      </c>
      <c r="B43">
        <v>14.256999970000001</v>
      </c>
      <c r="C43">
        <v>0.58380001999999998</v>
      </c>
      <c r="D43">
        <v>885.33599853999999</v>
      </c>
      <c r="E43">
        <v>1.63419998</v>
      </c>
      <c r="F43">
        <v>1350.9680175799999</v>
      </c>
      <c r="G43">
        <v>1.5277999600000001</v>
      </c>
      <c r="H43">
        <v>9.9000003020963209E+37</v>
      </c>
      <c r="J43" s="2">
        <f>TREND(Calibration!$A$2:$A$4,Calibration!$B$2:$B$4,C43)</f>
        <v>382.01380697134175</v>
      </c>
      <c r="K43" s="2">
        <f>TREND(Calibration!$A$2:$A$4,Calibration!$C$2:$C$4,E43)</f>
        <v>638.635720587626</v>
      </c>
      <c r="L43" s="2">
        <f>TREND(Calibration!$A$2:$A$4,Calibration!$D$2:$D$4,G43)</f>
        <v>578.55553888006898</v>
      </c>
    </row>
    <row r="44" spans="1:12" x14ac:dyDescent="0.25">
      <c r="A44">
        <v>210088</v>
      </c>
      <c r="B44">
        <v>14.20199966</v>
      </c>
      <c r="C44">
        <v>0.57889997999999998</v>
      </c>
      <c r="D44">
        <v>660.83001708999996</v>
      </c>
      <c r="E44">
        <v>1.6288000300000001</v>
      </c>
      <c r="F44">
        <v>1274.6419677700001</v>
      </c>
      <c r="G44">
        <v>1.5316000000000001</v>
      </c>
      <c r="H44">
        <v>9.9000003020963209E+37</v>
      </c>
      <c r="J44" s="2">
        <f>TREND(Calibration!$A$2:$A$4,Calibration!$B$2:$B$4,C44)</f>
        <v>378.98721882428299</v>
      </c>
      <c r="K44" s="2">
        <f>TREND(Calibration!$A$2:$A$4,Calibration!$C$2:$C$4,E44)</f>
        <v>636.45740409572136</v>
      </c>
      <c r="L44" s="2">
        <f>TREND(Calibration!$A$2:$A$4,Calibration!$D$2:$D$4,G44)</f>
        <v>580.12684698027067</v>
      </c>
    </row>
    <row r="45" spans="1:12" x14ac:dyDescent="0.25">
      <c r="A45">
        <v>215088</v>
      </c>
      <c r="B45">
        <v>14.178999900000001</v>
      </c>
      <c r="C45">
        <v>0.58109999000000001</v>
      </c>
      <c r="D45">
        <v>804.76599121000004</v>
      </c>
      <c r="E45">
        <v>1.58609998</v>
      </c>
      <c r="F45">
        <v>1099.0839843700001</v>
      </c>
      <c r="G45">
        <v>1.53530002</v>
      </c>
      <c r="H45">
        <v>9.9000003020963209E+37</v>
      </c>
      <c r="J45" s="2">
        <f>TREND(Calibration!$A$2:$A$4,Calibration!$B$2:$B$4,C45)</f>
        <v>380.34609021909012</v>
      </c>
      <c r="K45" s="2">
        <f>TREND(Calibration!$A$2:$A$4,Calibration!$C$2:$C$4,E45)</f>
        <v>619.23238847147366</v>
      </c>
      <c r="L45" s="2">
        <f>TREND(Calibration!$A$2:$A$4,Calibration!$D$2:$D$4,G45)</f>
        <v>581.65679703261435</v>
      </c>
    </row>
    <row r="46" spans="1:12" x14ac:dyDescent="0.25">
      <c r="A46">
        <v>220088</v>
      </c>
      <c r="B46">
        <v>14.27600002</v>
      </c>
      <c r="C46">
        <v>0.57679999000000004</v>
      </c>
      <c r="D46">
        <v>587.17602538999995</v>
      </c>
      <c r="E46">
        <v>1.6487000000000001</v>
      </c>
      <c r="F46">
        <v>948.23999022999999</v>
      </c>
      <c r="G46">
        <v>1.5359</v>
      </c>
      <c r="H46">
        <v>9.9000003020963209E+37</v>
      </c>
      <c r="J46" s="2">
        <f>TREND(Calibration!$A$2:$A$4,Calibration!$B$2:$B$4,C46)</f>
        <v>377.69012638362091</v>
      </c>
      <c r="K46" s="2">
        <f>TREND(Calibration!$A$2:$A$4,Calibration!$C$2:$C$4,E46)</f>
        <v>644.48496598785164</v>
      </c>
      <c r="L46" s="2">
        <f>TREND(Calibration!$A$2:$A$4,Calibration!$D$2:$D$4,G46)</f>
        <v>581.90488743007313</v>
      </c>
    </row>
    <row r="47" spans="1:12" x14ac:dyDescent="0.25">
      <c r="A47">
        <v>225088</v>
      </c>
      <c r="B47">
        <v>14.39000034</v>
      </c>
      <c r="C47">
        <v>0.57410002000000004</v>
      </c>
      <c r="D47">
        <v>624.50897216999999</v>
      </c>
      <c r="E47">
        <v>1.6972999600000001</v>
      </c>
      <c r="F47">
        <v>796.55902100000003</v>
      </c>
      <c r="G47">
        <v>1.5385999699999999</v>
      </c>
      <c r="H47">
        <v>9.9000003020963209E+37</v>
      </c>
      <c r="J47" s="2">
        <f>TREND(Calibration!$A$2:$A$4,Calibration!$B$2:$B$4,C47)</f>
        <v>376.02244669132978</v>
      </c>
      <c r="K47" s="2">
        <f>TREND(Calibration!$A$2:$A$4,Calibration!$C$2:$C$4,E47)</f>
        <v>664.08997980722211</v>
      </c>
      <c r="L47" s="2">
        <f>TREND(Calibration!$A$2:$A$4,Calibration!$D$2:$D$4,G47)</f>
        <v>583.02131902850408</v>
      </c>
    </row>
    <row r="48" spans="1:12" x14ac:dyDescent="0.25">
      <c r="A48">
        <v>230088</v>
      </c>
      <c r="B48">
        <v>14.43900013</v>
      </c>
      <c r="C48">
        <v>0.56919998000000005</v>
      </c>
      <c r="D48">
        <v>856.92102050999995</v>
      </c>
      <c r="E48">
        <v>1.74109995</v>
      </c>
      <c r="F48">
        <v>617.99902343999997</v>
      </c>
      <c r="G48">
        <v>1.52719998</v>
      </c>
      <c r="H48">
        <v>9.9000003020963209E+37</v>
      </c>
      <c r="J48" s="2">
        <f>TREND(Calibration!$A$2:$A$4,Calibration!$B$2:$B$4,C48)</f>
        <v>372.99585854427107</v>
      </c>
      <c r="K48" s="2">
        <f>TREND(Calibration!$A$2:$A$4,Calibration!$C$2:$C$4,E48)</f>
        <v>681.75870647362854</v>
      </c>
      <c r="L48" s="2">
        <f>TREND(Calibration!$A$2:$A$4,Calibration!$D$2:$D$4,G48)</f>
        <v>578.3074484826102</v>
      </c>
    </row>
    <row r="49" spans="1:12" x14ac:dyDescent="0.25">
      <c r="A49">
        <v>235088</v>
      </c>
      <c r="B49">
        <v>14.40600014</v>
      </c>
      <c r="C49">
        <v>0.57679999000000004</v>
      </c>
      <c r="D49">
        <v>844.92297363</v>
      </c>
      <c r="E49">
        <v>1.74380004</v>
      </c>
      <c r="F49">
        <v>528.98199463000003</v>
      </c>
      <c r="G49">
        <v>1.52079999</v>
      </c>
      <c r="H49">
        <v>9.9000003020963209E+37</v>
      </c>
      <c r="J49" s="2">
        <f>TREND(Calibration!$A$2:$A$4,Calibration!$B$2:$B$4,C49)</f>
        <v>377.69012638362091</v>
      </c>
      <c r="K49" s="2">
        <f>TREND(Calibration!$A$2:$A$4,Calibration!$C$2:$C$4,E49)</f>
        <v>682.84791111008394</v>
      </c>
      <c r="L49" s="2">
        <f>TREND(Calibration!$A$2:$A$4,Calibration!$D$2:$D$4,G49)</f>
        <v>575.66106683183546</v>
      </c>
    </row>
    <row r="50" spans="1:12" x14ac:dyDescent="0.25">
      <c r="A50">
        <v>240088</v>
      </c>
      <c r="B50">
        <v>14.36699963</v>
      </c>
      <c r="C50">
        <v>0.58050000999999996</v>
      </c>
      <c r="D50">
        <v>836.94702147999999</v>
      </c>
      <c r="E50">
        <v>1.7194999500000001</v>
      </c>
      <c r="F50">
        <v>904.76098633000004</v>
      </c>
      <c r="G50">
        <v>1.5316000000000001</v>
      </c>
      <c r="H50">
        <v>1287.7960205100001</v>
      </c>
      <c r="J50" s="2">
        <f>TREND(Calibration!$A$2:$A$4,Calibration!$B$2:$B$4,C50)</f>
        <v>379.97550296746107</v>
      </c>
      <c r="K50" s="2">
        <f>TREND(Calibration!$A$2:$A$4,Calibration!$C$2:$C$4,E50)</f>
        <v>673.04535982687412</v>
      </c>
      <c r="L50" s="2">
        <f>TREND(Calibration!$A$2:$A$4,Calibration!$D$2:$D$4,G50)</f>
        <v>580.12684698027067</v>
      </c>
    </row>
    <row r="51" spans="1:12" x14ac:dyDescent="0.25">
      <c r="A51">
        <v>245088</v>
      </c>
      <c r="B51">
        <v>14.30200005</v>
      </c>
      <c r="C51">
        <v>0.58270001000000005</v>
      </c>
      <c r="D51">
        <v>1068.52404785</v>
      </c>
      <c r="E51">
        <v>1.74870002</v>
      </c>
      <c r="F51">
        <v>1004.81097412</v>
      </c>
      <c r="G51">
        <v>1.5440000300000001</v>
      </c>
      <c r="H51">
        <v>1302.7030029299999</v>
      </c>
      <c r="J51" s="2">
        <f>TREND(Calibration!$A$2:$A$4,Calibration!$B$2:$B$4,C51)</f>
        <v>381.33436818560818</v>
      </c>
      <c r="K51" s="2">
        <f>TREND(Calibration!$A$2:$A$4,Calibration!$C$2:$C$4,E51)</f>
        <v>684.8245418648138</v>
      </c>
      <c r="L51" s="2">
        <f>TREND(Calibration!$A$2:$A$4,Calibration!$D$2:$D$4,G51)</f>
        <v>585.25423184509953</v>
      </c>
    </row>
    <row r="52" spans="1:12" x14ac:dyDescent="0.25">
      <c r="A52">
        <v>250088</v>
      </c>
      <c r="B52">
        <v>14.20199966</v>
      </c>
      <c r="C52">
        <v>0.58649998999999997</v>
      </c>
      <c r="D52">
        <v>884.32202147999999</v>
      </c>
      <c r="E52">
        <v>1.7092000199999999</v>
      </c>
      <c r="F52">
        <v>1025.6789550799999</v>
      </c>
      <c r="G52">
        <v>1.5424</v>
      </c>
      <c r="H52">
        <v>1280.9079589800001</v>
      </c>
      <c r="J52" s="2">
        <f>TREND(Calibration!$A$2:$A$4,Calibration!$B$2:$B$4,C52)</f>
        <v>383.68148666363282</v>
      </c>
      <c r="K52" s="2">
        <f>TREND(Calibration!$A$2:$A$4,Calibration!$C$2:$C$4,E52)</f>
        <v>668.89041258023951</v>
      </c>
      <c r="L52" s="2">
        <f>TREND(Calibration!$A$2:$A$4,Calibration!$D$2:$D$4,G52)</f>
        <v>584.59262299372801</v>
      </c>
    </row>
    <row r="53" spans="1:12" x14ac:dyDescent="0.25">
      <c r="A53">
        <v>255088</v>
      </c>
      <c r="B53">
        <v>14.20199966</v>
      </c>
      <c r="C53">
        <v>0.58969998000000001</v>
      </c>
      <c r="D53">
        <v>834.21600341999999</v>
      </c>
      <c r="E53">
        <v>1.6617000099999999</v>
      </c>
      <c r="F53">
        <v>1171.0229492200001</v>
      </c>
      <c r="G53">
        <v>1.5326000500000001</v>
      </c>
      <c r="H53">
        <v>9.9000003020963209E+37</v>
      </c>
      <c r="J53" s="2">
        <f>TREND(Calibration!$A$2:$A$4,Calibration!$B$2:$B$4,C53)</f>
        <v>385.65801171336847</v>
      </c>
      <c r="K53" s="2">
        <f>TREND(Calibration!$A$2:$A$4,Calibration!$C$2:$C$4,E53)</f>
        <v>649.72911383698465</v>
      </c>
      <c r="L53" s="2">
        <f>TREND(Calibration!$A$2:$A$4,Calibration!$D$2:$D$4,G53)</f>
        <v>580.54036543418351</v>
      </c>
    </row>
    <row r="54" spans="1:12" x14ac:dyDescent="0.25">
      <c r="A54">
        <v>260088</v>
      </c>
      <c r="B54">
        <v>14.27000046</v>
      </c>
      <c r="C54">
        <v>0.59189999000000004</v>
      </c>
      <c r="D54">
        <v>934.75799560999997</v>
      </c>
      <c r="E54">
        <v>1.6433000600000001</v>
      </c>
      <c r="F54">
        <v>9.9000003020963209E+37</v>
      </c>
      <c r="G54">
        <v>1.5326000500000001</v>
      </c>
      <c r="H54">
        <v>9.9000003020963209E+37</v>
      </c>
      <c r="J54" s="2">
        <f>TREND(Calibration!$A$2:$A$4,Calibration!$B$2:$B$4,C54)</f>
        <v>387.01688310817565</v>
      </c>
      <c r="K54" s="2">
        <f>TREND(Calibration!$A$2:$A$4,Calibration!$C$2:$C$4,E54)</f>
        <v>642.30665352990377</v>
      </c>
      <c r="L54" s="2">
        <f>TREND(Calibration!$A$2:$A$4,Calibration!$D$2:$D$4,G54)</f>
        <v>580.54036543418351</v>
      </c>
    </row>
    <row r="55" spans="1:12" x14ac:dyDescent="0.25">
      <c r="A55">
        <v>265088</v>
      </c>
      <c r="B55">
        <v>14.44200039</v>
      </c>
      <c r="C55">
        <v>0.58810001999999995</v>
      </c>
      <c r="D55">
        <v>789.61700439000003</v>
      </c>
      <c r="E55">
        <v>1.61150002</v>
      </c>
      <c r="F55">
        <v>9.9000003020963209E+37</v>
      </c>
      <c r="G55">
        <v>1.5316000000000001</v>
      </c>
      <c r="H55">
        <v>9.9000003020963209E+37</v>
      </c>
      <c r="J55" s="2">
        <f>TREND(Calibration!$A$2:$A$4,Calibration!$B$2:$B$4,C55)</f>
        <v>384.6697708068109</v>
      </c>
      <c r="K55" s="2">
        <f>TREND(Calibration!$A$2:$A$4,Calibration!$C$2:$C$4,E55)</f>
        <v>629.4786548307992</v>
      </c>
      <c r="L55" s="2">
        <f>TREND(Calibration!$A$2:$A$4,Calibration!$D$2:$D$4,G55)</f>
        <v>580.12684698027067</v>
      </c>
    </row>
    <row r="56" spans="1:12" x14ac:dyDescent="0.25">
      <c r="A56">
        <v>270088</v>
      </c>
      <c r="B56">
        <v>14.62699986</v>
      </c>
      <c r="C56">
        <v>0.59350002000000002</v>
      </c>
      <c r="D56">
        <v>473.07901000999999</v>
      </c>
      <c r="E56">
        <v>1.6574000099999999</v>
      </c>
      <c r="F56">
        <v>9.9000003020963209E+37</v>
      </c>
      <c r="G56">
        <v>1.53100002</v>
      </c>
      <c r="H56">
        <v>1215.16503906</v>
      </c>
      <c r="J56" s="2">
        <f>TREND(Calibration!$A$2:$A$4,Calibration!$B$2:$B$4,C56)</f>
        <v>388.00516725135373</v>
      </c>
      <c r="K56" s="2">
        <f>TREND(Calibration!$A$2:$A$4,Calibration!$C$2:$C$4,E56)</f>
        <v>647.99451242119562</v>
      </c>
      <c r="L56" s="2">
        <f>TREND(Calibration!$A$2:$A$4,Calibration!$D$2:$D$4,G56)</f>
        <v>579.87875658281189</v>
      </c>
    </row>
    <row r="57" spans="1:12" x14ac:dyDescent="0.25">
      <c r="A57">
        <v>275088</v>
      </c>
      <c r="B57">
        <v>14.635999679999999</v>
      </c>
      <c r="C57">
        <v>0.58219999</v>
      </c>
      <c r="D57">
        <v>1095.4980468700001</v>
      </c>
      <c r="E57">
        <v>1.65470004</v>
      </c>
      <c r="F57">
        <v>1330.4219970700001</v>
      </c>
      <c r="G57">
        <v>1.5316000000000001</v>
      </c>
      <c r="H57">
        <v>9.9000003020963209E+37</v>
      </c>
      <c r="J57" s="2">
        <f>TREND(Calibration!$A$2:$A$4,Calibration!$B$2:$B$4,C57)</f>
        <v>381.02552282816362</v>
      </c>
      <c r="K57" s="2">
        <f>TREND(Calibration!$A$2:$A$4,Calibration!$C$2:$C$4,E57)</f>
        <v>646.90535619222169</v>
      </c>
      <c r="L57" s="2">
        <f>TREND(Calibration!$A$2:$A$4,Calibration!$D$2:$D$4,G57)</f>
        <v>580.12684698027067</v>
      </c>
    </row>
    <row r="58" spans="1:12" x14ac:dyDescent="0.25">
      <c r="A58">
        <v>280088</v>
      </c>
      <c r="B58">
        <v>14.666000370000001</v>
      </c>
      <c r="C58">
        <v>0.58160000999999995</v>
      </c>
      <c r="D58">
        <v>653.09197998000002</v>
      </c>
      <c r="E58">
        <v>1.6967999899999999</v>
      </c>
      <c r="F58">
        <v>9.9000003020963209E+37</v>
      </c>
      <c r="G58">
        <v>1.52349997</v>
      </c>
      <c r="H58">
        <v>1179.4980468700001</v>
      </c>
      <c r="J58" s="2">
        <f>TREND(Calibration!$A$2:$A$4,Calibration!$B$2:$B$4,C58)</f>
        <v>380.65493557653457</v>
      </c>
      <c r="K58" s="2">
        <f>TREND(Calibration!$A$2:$A$4,Calibration!$C$2:$C$4,E58)</f>
        <v>663.88829407004721</v>
      </c>
      <c r="L58" s="2">
        <f>TREND(Calibration!$A$2:$A$4,Calibration!$D$2:$D$4,G58)</f>
        <v>576.77750256524428</v>
      </c>
    </row>
    <row r="59" spans="1:12" x14ac:dyDescent="0.25">
      <c r="A59">
        <v>285090</v>
      </c>
      <c r="B59">
        <v>14.57499981</v>
      </c>
      <c r="C59">
        <v>0.58109999000000001</v>
      </c>
      <c r="D59">
        <v>646.48400878999996</v>
      </c>
      <c r="E59">
        <v>1.69089997</v>
      </c>
      <c r="F59">
        <v>1087.7020263700001</v>
      </c>
      <c r="G59">
        <v>1.5224000200000001</v>
      </c>
      <c r="H59">
        <v>9.9000003020963209E+37</v>
      </c>
      <c r="J59" s="2">
        <f>TREND(Calibration!$A$2:$A$4,Calibration!$B$2:$B$4,C59)</f>
        <v>380.34609021909012</v>
      </c>
      <c r="K59" s="2">
        <f>TREND(Calibration!$A$2:$A$4,Calibration!$C$2:$C$4,E59)</f>
        <v>661.50825150139974</v>
      </c>
      <c r="L59" s="2">
        <f>TREND(Calibration!$A$2:$A$4,Calibration!$D$2:$D$4,G59)</f>
        <v>576.32267568320708</v>
      </c>
    </row>
    <row r="60" spans="1:12" x14ac:dyDescent="0.25">
      <c r="A60">
        <v>290088</v>
      </c>
      <c r="B60">
        <v>14.50300026</v>
      </c>
      <c r="C60">
        <v>0.56870001999999997</v>
      </c>
      <c r="D60">
        <v>857.43902588000003</v>
      </c>
      <c r="E60">
        <v>1.66760004</v>
      </c>
      <c r="F60">
        <v>862.96600341999999</v>
      </c>
      <c r="G60">
        <v>1.52670002</v>
      </c>
      <c r="H60">
        <v>9.9000003020963209E+37</v>
      </c>
      <c r="J60" s="2">
        <f>TREND(Calibration!$A$2:$A$4,Calibration!$B$2:$B$4,C60)</f>
        <v>372.68705024678701</v>
      </c>
      <c r="K60" s="2">
        <f>TREND(Calibration!$A$2:$A$4,Calibration!$C$2:$C$4,E60)</f>
        <v>652.10916043958889</v>
      </c>
      <c r="L60" s="2">
        <f>TREND(Calibration!$A$2:$A$4,Calibration!$D$2:$D$4,G60)</f>
        <v>578.10071613300954</v>
      </c>
    </row>
    <row r="61" spans="1:12" x14ac:dyDescent="0.25">
      <c r="A61">
        <v>295088</v>
      </c>
      <c r="B61">
        <v>14.45199966</v>
      </c>
      <c r="C61">
        <v>0.59079999000000005</v>
      </c>
      <c r="D61">
        <v>304.01901244999999</v>
      </c>
      <c r="E61">
        <v>1.6881999999999999</v>
      </c>
      <c r="F61">
        <v>9.9000003020963209E+37</v>
      </c>
      <c r="G61">
        <v>1.5298999499999999</v>
      </c>
      <c r="H61">
        <v>852.12799071999996</v>
      </c>
      <c r="J61" s="2">
        <f>TREND(Calibration!$A$2:$A$4,Calibration!$B$2:$B$4,C61)</f>
        <v>386.33745049910209</v>
      </c>
      <c r="K61" s="2">
        <f>TREND(Calibration!$A$2:$A$4,Calibration!$C$2:$C$4,E61)</f>
        <v>660.41909527242581</v>
      </c>
      <c r="L61" s="2">
        <f>TREND(Calibration!$A$2:$A$4,Calibration!$D$2:$D$4,G61)</f>
        <v>579.42388008104115</v>
      </c>
    </row>
    <row r="62" spans="1:12" x14ac:dyDescent="0.25">
      <c r="A62">
        <v>300089</v>
      </c>
      <c r="B62">
        <v>14.32800007</v>
      </c>
      <c r="C62">
        <v>0.58050000999999996</v>
      </c>
      <c r="D62">
        <v>1012.14599609</v>
      </c>
      <c r="E62">
        <v>1.68599999</v>
      </c>
      <c r="F62">
        <v>996.45501708999996</v>
      </c>
      <c r="G62">
        <v>1.5369999400000001</v>
      </c>
      <c r="H62">
        <v>9.9000003020963209E+37</v>
      </c>
      <c r="J62" s="2">
        <f>TREND(Calibration!$A$2:$A$4,Calibration!$B$2:$B$4,C62)</f>
        <v>379.97550296746107</v>
      </c>
      <c r="K62" s="2">
        <f>TREND(Calibration!$A$2:$A$4,Calibration!$C$2:$C$4,E62)</f>
        <v>659.53162074667</v>
      </c>
      <c r="L62" s="2">
        <f>TREND(Calibration!$A$2:$A$4,Calibration!$D$2:$D$4,G62)</f>
        <v>582.35971017713257</v>
      </c>
    </row>
    <row r="63" spans="1:12" x14ac:dyDescent="0.25">
      <c r="A63">
        <v>305088</v>
      </c>
      <c r="B63">
        <v>14.29599953</v>
      </c>
      <c r="C63">
        <v>0.57730000999999997</v>
      </c>
      <c r="D63">
        <v>639.96099853999999</v>
      </c>
      <c r="E63">
        <v>1.67470002</v>
      </c>
      <c r="F63">
        <v>978.52899170000001</v>
      </c>
      <c r="G63">
        <v>1.53530002</v>
      </c>
      <c r="H63">
        <v>9.9000003020963209E+37</v>
      </c>
      <c r="J63" s="2">
        <f>TREND(Calibration!$A$2:$A$4,Calibration!$B$2:$B$4,C63)</f>
        <v>377.99897174106536</v>
      </c>
      <c r="K63" s="2">
        <f>TREND(Calibration!$A$2:$A$4,Calibration!$C$2:$C$4,E63)</f>
        <v>654.97326168611778</v>
      </c>
      <c r="L63" s="2">
        <f>TREND(Calibration!$A$2:$A$4,Calibration!$D$2:$D$4,G63)</f>
        <v>581.65679703261435</v>
      </c>
    </row>
    <row r="64" spans="1:12" x14ac:dyDescent="0.25">
      <c r="A64">
        <v>310089</v>
      </c>
      <c r="B64">
        <v>14.27600002</v>
      </c>
      <c r="C64">
        <v>0.58810001999999995</v>
      </c>
      <c r="D64">
        <v>498.05899047999998</v>
      </c>
      <c r="E64">
        <v>1.68060005</v>
      </c>
      <c r="F64">
        <v>1168.3730468700001</v>
      </c>
      <c r="G64">
        <v>1.5359</v>
      </c>
      <c r="H64">
        <v>9.9000003020963209E+37</v>
      </c>
      <c r="J64" s="2">
        <f>TREND(Calibration!$A$2:$A$4,Calibration!$B$2:$B$4,C64)</f>
        <v>384.6697708068109</v>
      </c>
      <c r="K64" s="2">
        <f>TREND(Calibration!$A$2:$A$4,Calibration!$C$2:$C$4,E64)</f>
        <v>657.35330828872202</v>
      </c>
      <c r="L64" s="2">
        <f>TREND(Calibration!$A$2:$A$4,Calibration!$D$2:$D$4,G64)</f>
        <v>581.90488743007313</v>
      </c>
    </row>
    <row r="65" spans="1:12" x14ac:dyDescent="0.25">
      <c r="A65">
        <v>315089</v>
      </c>
      <c r="B65">
        <v>14.23700047</v>
      </c>
      <c r="C65">
        <v>0.57459998000000001</v>
      </c>
      <c r="D65">
        <v>866.48602295000001</v>
      </c>
      <c r="E65">
        <v>1.70379996</v>
      </c>
      <c r="F65">
        <v>879.14898682</v>
      </c>
      <c r="G65">
        <v>1.5348000500000001</v>
      </c>
      <c r="H65">
        <v>9.9000003020963209E+37</v>
      </c>
      <c r="J65" s="2">
        <f>TREND(Calibration!$A$2:$A$4,Calibration!$B$2:$B$4,C65)</f>
        <v>376.33125498881378</v>
      </c>
      <c r="K65" s="2">
        <f>TREND(Calibration!$A$2:$A$4,Calibration!$C$2:$C$4,E65)</f>
        <v>666.71205171481029</v>
      </c>
      <c r="L65" s="2">
        <f>TREND(Calibration!$A$2:$A$4,Calibration!$D$2:$D$4,G65)</f>
        <v>581.45006054803594</v>
      </c>
    </row>
    <row r="66" spans="1:12" x14ac:dyDescent="0.25">
      <c r="A66">
        <v>320088</v>
      </c>
      <c r="B66">
        <v>14.31200027</v>
      </c>
      <c r="C66">
        <v>0.57840002000000001</v>
      </c>
      <c r="D66">
        <v>641.52899170000001</v>
      </c>
      <c r="E66">
        <v>1.71249998</v>
      </c>
      <c r="F66">
        <v>860.35998534999999</v>
      </c>
      <c r="G66">
        <v>1.5348000500000001</v>
      </c>
      <c r="H66">
        <v>9.9000003020963209E+37</v>
      </c>
      <c r="J66" s="2">
        <f>TREND(Calibration!$A$2:$A$4,Calibration!$B$2:$B$4,C66)</f>
        <v>378.67841052679898</v>
      </c>
      <c r="K66" s="2">
        <f>TREND(Calibration!$A$2:$A$4,Calibration!$C$2:$C$4,E66)</f>
        <v>670.22160218211104</v>
      </c>
      <c r="L66" s="2">
        <f>TREND(Calibration!$A$2:$A$4,Calibration!$D$2:$D$4,G66)</f>
        <v>581.45006054803594</v>
      </c>
    </row>
    <row r="67" spans="1:12" x14ac:dyDescent="0.25">
      <c r="A67">
        <v>325089</v>
      </c>
      <c r="B67">
        <v>14.37699986</v>
      </c>
      <c r="C67">
        <v>0.58050000999999996</v>
      </c>
      <c r="D67">
        <v>773.27697753999996</v>
      </c>
      <c r="E67">
        <v>1.6411999500000001</v>
      </c>
      <c r="F67">
        <v>539.32299805000002</v>
      </c>
      <c r="G67">
        <v>1.52670002</v>
      </c>
      <c r="H67">
        <v>9.9000003020963209E+37</v>
      </c>
      <c r="J67" s="2">
        <f>TREND(Calibration!$A$2:$A$4,Calibration!$B$2:$B$4,C67)</f>
        <v>379.97550296746107</v>
      </c>
      <c r="K67" s="2">
        <f>TREND(Calibration!$A$2:$A$4,Calibration!$C$2:$C$4,E67)</f>
        <v>641.45947823238907</v>
      </c>
      <c r="L67" s="2">
        <f>TREND(Calibration!$A$2:$A$4,Calibration!$D$2:$D$4,G67)</f>
        <v>578.10071613300954</v>
      </c>
    </row>
    <row r="68" spans="1:12" x14ac:dyDescent="0.25">
      <c r="A68">
        <v>330089</v>
      </c>
      <c r="B68">
        <v>14.380000109999999</v>
      </c>
      <c r="C68">
        <v>0.57840002000000001</v>
      </c>
      <c r="D68">
        <v>805.84600829999999</v>
      </c>
      <c r="E68">
        <v>1.67789996</v>
      </c>
      <c r="F68">
        <v>499.95300293000003</v>
      </c>
      <c r="G68">
        <v>1.5255999600000001</v>
      </c>
      <c r="H68">
        <v>9.9000003020963209E+37</v>
      </c>
      <c r="J68" s="2">
        <f>TREND(Calibration!$A$2:$A$4,Calibration!$B$2:$B$4,C68)</f>
        <v>378.67841052679898</v>
      </c>
      <c r="K68" s="2">
        <f>TREND(Calibration!$A$2:$A$4,Calibration!$C$2:$C$4,E68)</f>
        <v>656.26410365226673</v>
      </c>
      <c r="L68" s="2">
        <f>TREND(Calibration!$A$2:$A$4,Calibration!$D$2:$D$4,G68)</f>
        <v>577.64584376621656</v>
      </c>
    </row>
    <row r="69" spans="1:12" x14ac:dyDescent="0.25">
      <c r="A69">
        <v>335089</v>
      </c>
      <c r="B69">
        <v>14.32800007</v>
      </c>
      <c r="C69">
        <v>0.58219999</v>
      </c>
      <c r="D69">
        <v>858.76702881000006</v>
      </c>
      <c r="E69">
        <v>1.6919000099999999</v>
      </c>
      <c r="F69">
        <v>341.49899291999998</v>
      </c>
      <c r="G69">
        <v>1.5255999600000001</v>
      </c>
      <c r="H69">
        <v>9.9000003020963209E+37</v>
      </c>
      <c r="J69" s="2">
        <f>TREND(Calibration!$A$2:$A$4,Calibration!$B$2:$B$4,C69)</f>
        <v>381.02552282816362</v>
      </c>
      <c r="K69" s="2">
        <f>TREND(Calibration!$A$2:$A$4,Calibration!$C$2:$C$4,E69)</f>
        <v>661.91166331531736</v>
      </c>
      <c r="L69" s="2">
        <f>TREND(Calibration!$A$2:$A$4,Calibration!$D$2:$D$4,G69)</f>
        <v>577.64584376621656</v>
      </c>
    </row>
    <row r="70" spans="1:12" x14ac:dyDescent="0.25">
      <c r="A70">
        <v>340088</v>
      </c>
      <c r="B70">
        <v>14.309000019999999</v>
      </c>
      <c r="C70">
        <v>0.58319997999999995</v>
      </c>
      <c r="D70">
        <v>345.64599608999998</v>
      </c>
      <c r="E70">
        <v>1.70809996</v>
      </c>
      <c r="F70">
        <v>520.29101562000005</v>
      </c>
      <c r="G70">
        <v>1.52180004</v>
      </c>
      <c r="H70">
        <v>9.9000003020963209E+37</v>
      </c>
      <c r="J70" s="2">
        <f>TREND(Calibration!$A$2:$A$4,Calibration!$B$2:$B$4,C70)</f>
        <v>381.6431826597522</v>
      </c>
      <c r="K70" s="2">
        <f>TREND(Calibration!$A$2:$A$4,Calibration!$C$2:$C$4,E70)</f>
        <v>668.44665313059932</v>
      </c>
      <c r="L70" s="2">
        <f>TREND(Calibration!$A$2:$A$4,Calibration!$D$2:$D$4,G70)</f>
        <v>576.0745852857483</v>
      </c>
    </row>
    <row r="71" spans="1:12" x14ac:dyDescent="0.25">
      <c r="A71">
        <v>345089</v>
      </c>
      <c r="B71">
        <v>14.26299953</v>
      </c>
      <c r="C71">
        <v>0.59130000999999999</v>
      </c>
      <c r="D71">
        <v>498.87701415999999</v>
      </c>
      <c r="E71">
        <v>1.7400000099999999</v>
      </c>
      <c r="F71">
        <v>957.92297363</v>
      </c>
      <c r="G71">
        <v>1.5255999600000001</v>
      </c>
      <c r="H71">
        <v>1228.61901855</v>
      </c>
      <c r="J71" s="2">
        <f>TREND(Calibration!$A$2:$A$4,Calibration!$B$2:$B$4,C71)</f>
        <v>386.64629585654654</v>
      </c>
      <c r="K71" s="2">
        <f>TREND(Calibration!$A$2:$A$4,Calibration!$C$2:$C$4,E71)</f>
        <v>681.3149954314697</v>
      </c>
      <c r="L71" s="2">
        <f>TREND(Calibration!$A$2:$A$4,Calibration!$D$2:$D$4,G71)</f>
        <v>577.64584376621656</v>
      </c>
    </row>
    <row r="72" spans="1:12" x14ac:dyDescent="0.25">
      <c r="A72">
        <v>350090</v>
      </c>
      <c r="B72">
        <v>14.20199966</v>
      </c>
      <c r="C72">
        <v>0.59189999000000004</v>
      </c>
      <c r="D72">
        <v>1108.5760498</v>
      </c>
      <c r="E72">
        <v>1.68550003</v>
      </c>
      <c r="F72">
        <v>919.67999268000005</v>
      </c>
      <c r="G72">
        <v>1.5298999499999999</v>
      </c>
      <c r="H72">
        <v>1304.3940429700001</v>
      </c>
      <c r="J72" s="2">
        <f>TREND(Calibration!$A$2:$A$4,Calibration!$B$2:$B$4,C72)</f>
        <v>387.01688310817565</v>
      </c>
      <c r="K72" s="2">
        <f>TREND(Calibration!$A$2:$A$4,Calibration!$C$2:$C$4,E72)</f>
        <v>659.32993904345187</v>
      </c>
      <c r="L72" s="2">
        <f>TREND(Calibration!$A$2:$A$4,Calibration!$D$2:$D$4,G72)</f>
        <v>579.42388008104115</v>
      </c>
    </row>
    <row r="73" spans="1:12" x14ac:dyDescent="0.25">
      <c r="A73">
        <v>355090</v>
      </c>
      <c r="B73">
        <v>14.21500015</v>
      </c>
      <c r="C73">
        <v>0.57950002</v>
      </c>
      <c r="D73">
        <v>1077.0909423799999</v>
      </c>
      <c r="E73">
        <v>1.64279997</v>
      </c>
      <c r="F73">
        <v>820.36700439000003</v>
      </c>
      <c r="G73">
        <v>1.5224000200000001</v>
      </c>
      <c r="H73">
        <v>9.9000003020963209E+37</v>
      </c>
      <c r="J73" s="2">
        <f>TREND(Calibration!$A$2:$A$4,Calibration!$B$2:$B$4,C73)</f>
        <v>379.35784313587254</v>
      </c>
      <c r="K73" s="2">
        <f>TREND(Calibration!$A$2:$A$4,Calibration!$C$2:$C$4,E73)</f>
        <v>642.1049193852474</v>
      </c>
      <c r="L73" s="2">
        <f>TREND(Calibration!$A$2:$A$4,Calibration!$D$2:$D$4,G73)</f>
        <v>576.32267568320708</v>
      </c>
    </row>
    <row r="74" spans="1:12" x14ac:dyDescent="0.25">
      <c r="A74">
        <v>360089</v>
      </c>
      <c r="B74">
        <v>14.31200027</v>
      </c>
      <c r="C74">
        <v>0.58160000999999995</v>
      </c>
      <c r="D74">
        <v>686.57397461000005</v>
      </c>
      <c r="E74">
        <v>1.63039994</v>
      </c>
      <c r="F74">
        <v>775.56402588000003</v>
      </c>
      <c r="G74">
        <v>1.5212999599999999</v>
      </c>
      <c r="H74">
        <v>9.9000003020963209E+37</v>
      </c>
      <c r="J74" s="2">
        <f>TREND(Calibration!$A$2:$A$4,Calibration!$B$2:$B$4,C74)</f>
        <v>380.65493557653457</v>
      </c>
      <c r="K74" s="2">
        <f>TREND(Calibration!$A$2:$A$4,Calibration!$C$2:$C$4,E74)</f>
        <v>637.1028008750551</v>
      </c>
      <c r="L74" s="2">
        <f>TREND(Calibration!$A$2:$A$4,Calibration!$D$2:$D$4,G74)</f>
        <v>575.86780331641398</v>
      </c>
    </row>
    <row r="75" spans="1:12" x14ac:dyDescent="0.25">
      <c r="A75">
        <v>365090</v>
      </c>
      <c r="B75">
        <v>14.4090004</v>
      </c>
      <c r="C75">
        <v>0.58109999000000001</v>
      </c>
      <c r="D75">
        <v>769.32202147999999</v>
      </c>
      <c r="E75">
        <v>1.67359996</v>
      </c>
      <c r="F75">
        <v>491.11499022999999</v>
      </c>
      <c r="G75">
        <v>1.5202000099999999</v>
      </c>
      <c r="H75">
        <v>9.9000003020963209E+37</v>
      </c>
      <c r="J75" s="2">
        <f>TREND(Calibration!$A$2:$A$4,Calibration!$B$2:$B$4,C75)</f>
        <v>380.34609021909012</v>
      </c>
      <c r="K75" s="2">
        <f>TREND(Calibration!$A$2:$A$4,Calibration!$C$2:$C$4,E75)</f>
        <v>654.52950223647758</v>
      </c>
      <c r="L75" s="2">
        <f>TREND(Calibration!$A$2:$A$4,Calibration!$D$2:$D$4,G75)</f>
        <v>575.41297643437679</v>
      </c>
    </row>
    <row r="76" spans="1:12" x14ac:dyDescent="0.25">
      <c r="A76">
        <v>370089</v>
      </c>
      <c r="B76">
        <v>14.44799995</v>
      </c>
      <c r="C76">
        <v>0.57889997999999998</v>
      </c>
      <c r="D76">
        <v>713.65997314000003</v>
      </c>
      <c r="E76">
        <v>1.65310001</v>
      </c>
      <c r="F76">
        <v>632.09399413999995</v>
      </c>
      <c r="G76">
        <v>1.5262000600000001</v>
      </c>
      <c r="H76">
        <v>9.9000003020963209E+37</v>
      </c>
      <c r="J76" s="2">
        <f>TREND(Calibration!$A$2:$A$4,Calibration!$B$2:$B$4,C76)</f>
        <v>378.98721882428299</v>
      </c>
      <c r="K76" s="2">
        <f>TREND(Calibration!$A$2:$A$4,Calibration!$C$2:$C$4,E76)</f>
        <v>646.25991100540659</v>
      </c>
      <c r="L76" s="2">
        <f>TREND(Calibration!$A$2:$A$4,Calibration!$D$2:$D$4,G76)</f>
        <v>577.89398378340877</v>
      </c>
    </row>
    <row r="77" spans="1:12" x14ac:dyDescent="0.25">
      <c r="A77">
        <v>375089</v>
      </c>
      <c r="B77">
        <v>14.38300037</v>
      </c>
      <c r="C77">
        <v>0.57569999000000005</v>
      </c>
      <c r="D77">
        <v>867.72302246000004</v>
      </c>
      <c r="E77">
        <v>1.5958000400000001</v>
      </c>
      <c r="F77">
        <v>560.44702147999999</v>
      </c>
      <c r="G77">
        <v>1.52670002</v>
      </c>
      <c r="H77">
        <v>9.9000003020963209E+37</v>
      </c>
      <c r="J77" s="2">
        <f>TREND(Calibration!$A$2:$A$4,Calibration!$B$2:$B$4,C77)</f>
        <v>377.01069377454741</v>
      </c>
      <c r="K77" s="2">
        <f>TREND(Calibration!$A$2:$A$4,Calibration!$C$2:$C$4,E77)</f>
        <v>623.14535075269214</v>
      </c>
      <c r="L77" s="2">
        <f>TREND(Calibration!$A$2:$A$4,Calibration!$D$2:$D$4,G77)</f>
        <v>578.10071613300954</v>
      </c>
    </row>
    <row r="78" spans="1:12" x14ac:dyDescent="0.25">
      <c r="A78">
        <v>380089</v>
      </c>
      <c r="B78">
        <v>14.305999760000001</v>
      </c>
      <c r="C78">
        <v>0.57889997999999998</v>
      </c>
      <c r="D78">
        <v>1068.5579834</v>
      </c>
      <c r="E78">
        <v>1.5055999799999999</v>
      </c>
      <c r="F78">
        <v>422.35299683</v>
      </c>
      <c r="G78">
        <v>1.53639996</v>
      </c>
      <c r="H78">
        <v>9.9000003020963209E+37</v>
      </c>
      <c r="J78" s="2">
        <f>TREND(Calibration!$A$2:$A$4,Calibration!$B$2:$B$4,C78)</f>
        <v>378.98721882428299</v>
      </c>
      <c r="K78" s="2">
        <f>TREND(Calibration!$A$2:$A$4,Calibration!$C$2:$C$4,E78)</f>
        <v>586.75903638518957</v>
      </c>
      <c r="L78" s="2">
        <f>TREND(Calibration!$A$2:$A$4,Calibration!$D$2:$D$4,G78)</f>
        <v>582.1116197796739</v>
      </c>
    </row>
    <row r="79" spans="1:12" x14ac:dyDescent="0.25">
      <c r="A79">
        <v>385090</v>
      </c>
      <c r="B79">
        <v>14.23400021</v>
      </c>
      <c r="C79">
        <v>0.58219999</v>
      </c>
      <c r="D79">
        <v>1020.20001221</v>
      </c>
      <c r="E79">
        <v>1.61899996</v>
      </c>
      <c r="F79">
        <v>232.56399536000001</v>
      </c>
      <c r="G79">
        <v>1.53530002</v>
      </c>
      <c r="H79">
        <v>9.9000003020963209E+37</v>
      </c>
      <c r="J79" s="2">
        <f>TREND(Calibration!$A$2:$A$4,Calibration!$B$2:$B$4,C79)</f>
        <v>381.02552282816362</v>
      </c>
      <c r="K79" s="2">
        <f>TREND(Calibration!$A$2:$A$4,Calibration!$C$2:$C$4,E79)</f>
        <v>632.50409821273706</v>
      </c>
      <c r="L79" s="2">
        <f>TREND(Calibration!$A$2:$A$4,Calibration!$D$2:$D$4,G79)</f>
        <v>581.65679703261435</v>
      </c>
    </row>
    <row r="80" spans="1:12" x14ac:dyDescent="0.25">
      <c r="A80">
        <v>390100</v>
      </c>
      <c r="B80">
        <v>14.28299999</v>
      </c>
      <c r="C80">
        <v>0.58759998999999996</v>
      </c>
      <c r="D80">
        <v>504.34100341999999</v>
      </c>
      <c r="E80">
        <v>1.6309000300000001</v>
      </c>
      <c r="F80">
        <v>1236.8149414100001</v>
      </c>
      <c r="G80">
        <v>1.5359</v>
      </c>
      <c r="H80">
        <v>9.9000003020963209E+37</v>
      </c>
      <c r="J80" s="2">
        <f>TREND(Calibration!$A$2:$A$4,Calibration!$B$2:$B$4,C80)</f>
        <v>384.36091927270638</v>
      </c>
      <c r="K80" s="2">
        <f>TREND(Calibration!$A$2:$A$4,Calibration!$C$2:$C$4,E80)</f>
        <v>637.30453501971135</v>
      </c>
      <c r="L80" s="2">
        <f>TREND(Calibration!$A$2:$A$4,Calibration!$D$2:$D$4,G80)</f>
        <v>581.90488743007313</v>
      </c>
    </row>
    <row r="81" spans="1:12" x14ac:dyDescent="0.25">
      <c r="A81">
        <v>395091</v>
      </c>
      <c r="B81">
        <v>14.30200005</v>
      </c>
      <c r="C81">
        <v>0.57620000999999998</v>
      </c>
      <c r="D81">
        <v>9.9000003020963209E+37</v>
      </c>
      <c r="E81">
        <v>1.6103999600000001</v>
      </c>
      <c r="F81">
        <v>529.13098145000004</v>
      </c>
      <c r="G81">
        <v>1.53639996</v>
      </c>
      <c r="H81">
        <v>9.9000003020963209E+37</v>
      </c>
      <c r="J81" s="2">
        <f>TREND(Calibration!$A$2:$A$4,Calibration!$B$2:$B$4,C81)</f>
        <v>377.31953913199186</v>
      </c>
      <c r="K81" s="2">
        <f>TREND(Calibration!$A$2:$A$4,Calibration!$C$2:$C$4,E81)</f>
        <v>629.034895381159</v>
      </c>
      <c r="L81" s="2">
        <f>TREND(Calibration!$A$2:$A$4,Calibration!$D$2:$D$4,G81)</f>
        <v>582.1116197796739</v>
      </c>
    </row>
    <row r="82" spans="1:12" x14ac:dyDescent="0.25">
      <c r="A82">
        <v>400091</v>
      </c>
      <c r="B82">
        <v>14.34399986</v>
      </c>
      <c r="C82">
        <v>0.58429998000000005</v>
      </c>
      <c r="D82">
        <v>966.81799316000001</v>
      </c>
      <c r="E82">
        <v>1.6297999599999999</v>
      </c>
      <c r="F82">
        <v>460.52099608999998</v>
      </c>
      <c r="G82">
        <v>1.5359</v>
      </c>
      <c r="H82">
        <v>9.9000003020963209E+37</v>
      </c>
      <c r="J82" s="2">
        <f>TREND(Calibration!$A$2:$A$4,Calibration!$B$2:$B$4,C82)</f>
        <v>382.32261526882576</v>
      </c>
      <c r="K82" s="2">
        <f>TREND(Calibration!$A$2:$A$4,Calibration!$C$2:$C$4,E82)</f>
        <v>636.86077153611427</v>
      </c>
      <c r="L82" s="2">
        <f>TREND(Calibration!$A$2:$A$4,Calibration!$D$2:$D$4,G82)</f>
        <v>581.90488743007313</v>
      </c>
    </row>
    <row r="83" spans="1:12" x14ac:dyDescent="0.25">
      <c r="A83">
        <v>405090</v>
      </c>
      <c r="B83">
        <v>14.37300014</v>
      </c>
      <c r="C83">
        <v>0.59079999000000005</v>
      </c>
      <c r="D83">
        <v>941.38098145000004</v>
      </c>
      <c r="E83">
        <v>1.5532000100000001</v>
      </c>
      <c r="F83">
        <v>297.39001465000001</v>
      </c>
      <c r="G83">
        <v>1.54449999</v>
      </c>
      <c r="H83">
        <v>9.9000003020963209E+37</v>
      </c>
      <c r="J83" s="2">
        <f>TREND(Calibration!$A$2:$A$4,Calibration!$B$2:$B$4,C83)</f>
        <v>386.33745049910209</v>
      </c>
      <c r="K83" s="2">
        <f>TREND(Calibration!$A$2:$A$4,Calibration!$C$2:$C$4,E83)</f>
        <v>605.96068276416713</v>
      </c>
      <c r="L83" s="2">
        <f>TREND(Calibration!$A$2:$A$4,Calibration!$D$2:$D$4,G83)</f>
        <v>585.4609641947003</v>
      </c>
    </row>
    <row r="84" spans="1:12" x14ac:dyDescent="0.25">
      <c r="A84">
        <v>410091</v>
      </c>
      <c r="B84">
        <v>14.39599991</v>
      </c>
      <c r="C84">
        <v>0.58429998000000005</v>
      </c>
      <c r="D84">
        <v>898.68902588000003</v>
      </c>
      <c r="E84">
        <v>1.6449999799999999</v>
      </c>
      <c r="F84">
        <v>620.58599853999999</v>
      </c>
      <c r="G84">
        <v>1.5471999599999999</v>
      </c>
      <c r="H84">
        <v>9.9000003020963209E+37</v>
      </c>
      <c r="J84" s="2">
        <f>TREND(Calibration!$A$2:$A$4,Calibration!$B$2:$B$4,C84)</f>
        <v>382.32261526882576</v>
      </c>
      <c r="K84" s="2">
        <f>TREND(Calibration!$A$2:$A$4,Calibration!$C$2:$C$4,E84)</f>
        <v>642.99239391100321</v>
      </c>
      <c r="L84" s="2">
        <f>TREND(Calibration!$A$2:$A$4,Calibration!$D$2:$D$4,G84)</f>
        <v>586.57739579313113</v>
      </c>
    </row>
    <row r="85" spans="1:12" x14ac:dyDescent="0.25">
      <c r="A85">
        <v>415090</v>
      </c>
      <c r="B85">
        <v>14.37300014</v>
      </c>
      <c r="C85">
        <v>0.59030002000000004</v>
      </c>
      <c r="D85">
        <v>724.03601074000005</v>
      </c>
      <c r="E85">
        <v>1.69089997</v>
      </c>
      <c r="F85">
        <v>813.39599609000004</v>
      </c>
      <c r="G85">
        <v>1.5542000499999999</v>
      </c>
      <c r="H85">
        <v>9.9000003020963209E+37</v>
      </c>
      <c r="J85" s="2">
        <f>TREND(Calibration!$A$2:$A$4,Calibration!$B$2:$B$4,C85)</f>
        <v>386.02863602495802</v>
      </c>
      <c r="K85" s="2">
        <f>TREND(Calibration!$A$2:$A$4,Calibration!$C$2:$C$4,E85)</f>
        <v>661.50825150139974</v>
      </c>
      <c r="L85" s="2">
        <f>TREND(Calibration!$A$2:$A$4,Calibration!$D$2:$D$4,G85)</f>
        <v>589.47191746109809</v>
      </c>
    </row>
    <row r="86" spans="1:12" x14ac:dyDescent="0.25">
      <c r="A86">
        <v>420090</v>
      </c>
      <c r="B86">
        <v>14.286000250000001</v>
      </c>
      <c r="C86">
        <v>0.59350002000000002</v>
      </c>
      <c r="D86">
        <v>994.41802978999999</v>
      </c>
      <c r="E86">
        <v>1.64279997</v>
      </c>
      <c r="F86">
        <v>843.76501465000001</v>
      </c>
      <c r="G86">
        <v>1.5618000000000001</v>
      </c>
      <c r="H86">
        <v>9.9000003020963209E+37</v>
      </c>
      <c r="J86" s="2">
        <f>TREND(Calibration!$A$2:$A$4,Calibration!$B$2:$B$4,C86)</f>
        <v>388.00516725135373</v>
      </c>
      <c r="K86" s="2">
        <f>TREND(Calibration!$A$2:$A$4,Calibration!$C$2:$C$4,E86)</f>
        <v>642.1049193852474</v>
      </c>
      <c r="L86" s="2">
        <f>TREND(Calibration!$A$2:$A$4,Calibration!$D$2:$D$4,G86)</f>
        <v>592.61447990679028</v>
      </c>
    </row>
    <row r="87" spans="1:12" x14ac:dyDescent="0.25">
      <c r="A87">
        <v>425090</v>
      </c>
      <c r="B87">
        <v>14.24699974</v>
      </c>
      <c r="C87">
        <v>0.58649998999999997</v>
      </c>
      <c r="D87">
        <v>1347.06604004</v>
      </c>
      <c r="E87">
        <v>1.6174000500000001</v>
      </c>
      <c r="F87">
        <v>679.94000243999994</v>
      </c>
      <c r="G87">
        <v>1.5493999700000001</v>
      </c>
      <c r="H87">
        <v>9.9000003020963209E+37</v>
      </c>
      <c r="J87" s="2">
        <f>TREND(Calibration!$A$2:$A$4,Calibration!$B$2:$B$4,C87)</f>
        <v>383.68148666363282</v>
      </c>
      <c r="K87" s="2">
        <f>TREND(Calibration!$A$2:$A$4,Calibration!$C$2:$C$4,E87)</f>
        <v>631.85870143340344</v>
      </c>
      <c r="L87" s="2">
        <f>TREND(Calibration!$A$2:$A$4,Calibration!$D$2:$D$4,G87)</f>
        <v>587.48709504196142</v>
      </c>
    </row>
    <row r="88" spans="1:12" x14ac:dyDescent="0.25">
      <c r="A88">
        <v>430091</v>
      </c>
      <c r="B88">
        <v>14.149000170000001</v>
      </c>
      <c r="C88">
        <v>0.58700001000000002</v>
      </c>
      <c r="D88">
        <v>1034.79296875</v>
      </c>
      <c r="E88">
        <v>1.6784000400000001</v>
      </c>
      <c r="F88">
        <v>701.33502196999996</v>
      </c>
      <c r="G88">
        <v>1.5424</v>
      </c>
      <c r="H88">
        <v>9.9000003020963209E+37</v>
      </c>
      <c r="J88" s="2">
        <f>TREND(Calibration!$A$2:$A$4,Calibration!$B$2:$B$4,C88)</f>
        <v>383.99033202107739</v>
      </c>
      <c r="K88" s="2">
        <f>TREND(Calibration!$A$2:$A$4,Calibration!$C$2:$C$4,E88)</f>
        <v>656.46583376296621</v>
      </c>
      <c r="L88" s="2">
        <f>TREND(Calibration!$A$2:$A$4,Calibration!$D$2:$D$4,G88)</f>
        <v>584.59262299372801</v>
      </c>
    </row>
    <row r="89" spans="1:12" x14ac:dyDescent="0.25">
      <c r="A89">
        <v>435101</v>
      </c>
      <c r="B89">
        <v>14.13300037</v>
      </c>
      <c r="C89">
        <v>0.59399997999999998</v>
      </c>
      <c r="D89">
        <v>1008.29400635</v>
      </c>
      <c r="E89">
        <v>1.67630005</v>
      </c>
      <c r="F89">
        <v>724.73999022999999</v>
      </c>
      <c r="G89">
        <v>1.5440000300000001</v>
      </c>
      <c r="H89">
        <v>9.9000003020963209E+37</v>
      </c>
      <c r="J89" s="2">
        <f>TREND(Calibration!$A$2:$A$4,Calibration!$B$2:$B$4,C89)</f>
        <v>388.31397554883767</v>
      </c>
      <c r="K89" s="2">
        <f>TREND(Calibration!$A$2:$A$4,Calibration!$C$2:$C$4,E89)</f>
        <v>655.61870687293299</v>
      </c>
      <c r="L89" s="2">
        <f>TREND(Calibration!$A$2:$A$4,Calibration!$D$2:$D$4,G89)</f>
        <v>585.25423184509953</v>
      </c>
    </row>
    <row r="90" spans="1:12" x14ac:dyDescent="0.25">
      <c r="A90">
        <v>440091</v>
      </c>
      <c r="B90">
        <v>14.17199993</v>
      </c>
      <c r="C90">
        <v>0.59030002000000004</v>
      </c>
      <c r="D90">
        <v>1257.1810302700001</v>
      </c>
      <c r="E90">
        <v>1.67630005</v>
      </c>
      <c r="F90">
        <v>1136.2910156200001</v>
      </c>
      <c r="G90">
        <v>1.5467</v>
      </c>
      <c r="H90">
        <v>1355.0579834</v>
      </c>
      <c r="J90" s="2">
        <f>TREND(Calibration!$A$2:$A$4,Calibration!$B$2:$B$4,C90)</f>
        <v>386.02863602495802</v>
      </c>
      <c r="K90" s="2">
        <f>TREND(Calibration!$A$2:$A$4,Calibration!$C$2:$C$4,E90)</f>
        <v>655.61870687293299</v>
      </c>
      <c r="L90" s="2">
        <f>TREND(Calibration!$A$2:$A$4,Calibration!$D$2:$D$4,G90)</f>
        <v>586.37066344353047</v>
      </c>
    </row>
    <row r="91" spans="1:12" x14ac:dyDescent="0.25">
      <c r="A91">
        <v>445101</v>
      </c>
      <c r="B91">
        <v>14.260000229999999</v>
      </c>
      <c r="C91">
        <v>0.58759998999999996</v>
      </c>
      <c r="D91">
        <v>1279.44299316</v>
      </c>
      <c r="E91">
        <v>1.67680001</v>
      </c>
      <c r="F91">
        <v>591.28698729999996</v>
      </c>
      <c r="G91">
        <v>1.5450999700000001</v>
      </c>
      <c r="H91">
        <v>9.9000003020963209E+37</v>
      </c>
      <c r="J91" s="2">
        <f>TREND(Calibration!$A$2:$A$4,Calibration!$B$2:$B$4,C91)</f>
        <v>384.36091927270638</v>
      </c>
      <c r="K91" s="2">
        <f>TREND(Calibration!$A$2:$A$4,Calibration!$C$2:$C$4,E91)</f>
        <v>655.82038857615112</v>
      </c>
      <c r="L91" s="2">
        <f>TREND(Calibration!$A$2:$A$4,Calibration!$D$2:$D$4,G91)</f>
        <v>585.70905459215896</v>
      </c>
    </row>
    <row r="92" spans="1:12" x14ac:dyDescent="0.25">
      <c r="A92">
        <v>450091</v>
      </c>
      <c r="B92">
        <v>14.352999690000001</v>
      </c>
      <c r="C92">
        <v>0.58429998000000005</v>
      </c>
      <c r="D92">
        <v>893.15600586000005</v>
      </c>
      <c r="E92">
        <v>1.66869998</v>
      </c>
      <c r="F92">
        <v>710.40399170000001</v>
      </c>
      <c r="G92">
        <v>1.5542000499999999</v>
      </c>
      <c r="H92">
        <v>9.9000003020963209E+37</v>
      </c>
      <c r="J92" s="2">
        <f>TREND(Calibration!$A$2:$A$4,Calibration!$B$2:$B$4,C92)</f>
        <v>382.32261526882576</v>
      </c>
      <c r="K92" s="2">
        <f>TREND(Calibration!$A$2:$A$4,Calibration!$C$2:$C$4,E92)</f>
        <v>652.55287148174773</v>
      </c>
      <c r="L92" s="2">
        <f>TREND(Calibration!$A$2:$A$4,Calibration!$D$2:$D$4,G92)</f>
        <v>589.47191746109809</v>
      </c>
    </row>
    <row r="93" spans="1:12" x14ac:dyDescent="0.25">
      <c r="A93">
        <v>455091</v>
      </c>
      <c r="B93">
        <v>14.37300014</v>
      </c>
      <c r="C93">
        <v>0.59570003000000005</v>
      </c>
      <c r="D93">
        <v>369.48599243000001</v>
      </c>
      <c r="E93">
        <v>1.54779994</v>
      </c>
      <c r="F93">
        <v>1003.41900635</v>
      </c>
      <c r="G93">
        <v>1.5428999699999999</v>
      </c>
      <c r="H93">
        <v>1141.5200195299999</v>
      </c>
      <c r="J93" s="2">
        <f>TREND(Calibration!$A$2:$A$4,Calibration!$B$2:$B$4,C93)</f>
        <v>389.36403864616085</v>
      </c>
      <c r="K93" s="2">
        <f>TREND(Calibration!$A$2:$A$4,Calibration!$C$2:$C$4,E93)</f>
        <v>603.78231786478102</v>
      </c>
      <c r="L93" s="2">
        <f>TREND(Calibration!$A$2:$A$4,Calibration!$D$2:$D$4,G93)</f>
        <v>584.79935947830654</v>
      </c>
    </row>
    <row r="94" spans="1:12" x14ac:dyDescent="0.25">
      <c r="A94">
        <v>460100</v>
      </c>
      <c r="B94">
        <v>14.269000050000001</v>
      </c>
      <c r="C94">
        <v>0.57999997999999997</v>
      </c>
      <c r="D94">
        <v>9.9000003020963209E+37</v>
      </c>
      <c r="E94">
        <v>1.59909999</v>
      </c>
      <c r="F94">
        <v>557.00500488</v>
      </c>
      <c r="G94">
        <v>1.54830003</v>
      </c>
      <c r="H94">
        <v>9.9000003020963209E+37</v>
      </c>
      <c r="J94" s="2">
        <f>TREND(Calibration!$A$2:$A$4,Calibration!$B$2:$B$4,C94)</f>
        <v>379.66665143335649</v>
      </c>
      <c r="K94" s="2">
        <f>TREND(Calibration!$A$2:$A$4,Calibration!$C$2:$C$4,E94)</f>
        <v>624.47653632060678</v>
      </c>
      <c r="L94" s="2">
        <f>TREND(Calibration!$A$2:$A$4,Calibration!$D$2:$D$4,G94)</f>
        <v>587.03227229490199</v>
      </c>
    </row>
    <row r="95" spans="1:12" x14ac:dyDescent="0.25">
      <c r="A95">
        <v>465091</v>
      </c>
      <c r="B95">
        <v>14.243000029999999</v>
      </c>
      <c r="C95">
        <v>0.59130000999999999</v>
      </c>
      <c r="D95">
        <v>631.37597656000003</v>
      </c>
      <c r="E95">
        <v>1.6276999700000001</v>
      </c>
      <c r="F95">
        <v>1251.8389892600001</v>
      </c>
      <c r="G95">
        <v>1.54879999</v>
      </c>
      <c r="H95">
        <v>1204.6899414100001</v>
      </c>
      <c r="J95" s="2">
        <f>TREND(Calibration!$A$2:$A$4,Calibration!$B$2:$B$4,C95)</f>
        <v>386.64629585654654</v>
      </c>
      <c r="K95" s="2">
        <f>TREND(Calibration!$A$2:$A$4,Calibration!$C$2:$C$4,E95)</f>
        <v>636.01364464608116</v>
      </c>
      <c r="L95" s="2">
        <f>TREND(Calibration!$A$2:$A$4,Calibration!$D$2:$D$4,G95)</f>
        <v>587.23900464450276</v>
      </c>
    </row>
    <row r="96" spans="1:12" x14ac:dyDescent="0.25">
      <c r="A96">
        <v>470093</v>
      </c>
      <c r="B96">
        <v>14.130000109999999</v>
      </c>
      <c r="C96">
        <v>0.59939998000000005</v>
      </c>
      <c r="D96">
        <v>1131.3280029299999</v>
      </c>
      <c r="E96">
        <v>1.61090004</v>
      </c>
      <c r="F96">
        <v>560.83801270000004</v>
      </c>
      <c r="G96">
        <v>1.54779994</v>
      </c>
      <c r="H96">
        <v>9.9000003020963209E+37</v>
      </c>
      <c r="J96" s="2">
        <f>TREND(Calibration!$A$2:$A$4,Calibration!$B$2:$B$4,C96)</f>
        <v>391.6493719933805</v>
      </c>
      <c r="K96" s="2">
        <f>TREND(Calibration!$A$2:$A$4,Calibration!$C$2:$C$4,E96)</f>
        <v>629.23662549185838</v>
      </c>
      <c r="L96" s="2">
        <f>TREND(Calibration!$A$2:$A$4,Calibration!$D$2:$D$4,G96)</f>
        <v>586.82548619058991</v>
      </c>
    </row>
    <row r="97" spans="1:12" x14ac:dyDescent="0.25">
      <c r="A97">
        <v>475090</v>
      </c>
      <c r="B97">
        <v>14.100000380000001</v>
      </c>
      <c r="C97">
        <v>0.58649998999999997</v>
      </c>
      <c r="D97">
        <v>930.48797606999995</v>
      </c>
      <c r="E97">
        <v>1.65310001</v>
      </c>
      <c r="F97">
        <v>712.94897461000005</v>
      </c>
      <c r="G97">
        <v>1.5418000199999999</v>
      </c>
      <c r="H97">
        <v>9.9000003020963209E+37</v>
      </c>
      <c r="J97" s="2">
        <f>TREND(Calibration!$A$2:$A$4,Calibration!$B$2:$B$4,C97)</f>
        <v>383.68148666363282</v>
      </c>
      <c r="K97" s="2">
        <f>TREND(Calibration!$A$2:$A$4,Calibration!$C$2:$C$4,E97)</f>
        <v>646.25991100540659</v>
      </c>
      <c r="L97" s="2">
        <f>TREND(Calibration!$A$2:$A$4,Calibration!$D$2:$D$4,G97)</f>
        <v>584.34453259626923</v>
      </c>
    </row>
    <row r="98" spans="1:12" x14ac:dyDescent="0.25">
      <c r="A98">
        <v>480090</v>
      </c>
      <c r="B98">
        <v>14.114000320000001</v>
      </c>
      <c r="C98">
        <v>0.59570003000000005</v>
      </c>
      <c r="D98">
        <v>658.22601318</v>
      </c>
      <c r="E98">
        <v>1.61580002</v>
      </c>
      <c r="F98">
        <v>805.75201416000004</v>
      </c>
      <c r="G98">
        <v>1.5348000500000001</v>
      </c>
      <c r="H98">
        <v>1284.3649902300001</v>
      </c>
      <c r="J98" s="2">
        <f>TREND(Calibration!$A$2:$A$4,Calibration!$B$2:$B$4,C98)</f>
        <v>389.36403864616085</v>
      </c>
      <c r="K98" s="2">
        <f>TREND(Calibration!$A$2:$A$4,Calibration!$C$2:$C$4,E98)</f>
        <v>631.21325624658823</v>
      </c>
      <c r="L98" s="2">
        <f>TREND(Calibration!$A$2:$A$4,Calibration!$D$2:$D$4,G98)</f>
        <v>581.45006054803594</v>
      </c>
    </row>
    <row r="99" spans="1:12" x14ac:dyDescent="0.25">
      <c r="A99">
        <v>485091</v>
      </c>
      <c r="B99">
        <v>14.18500042</v>
      </c>
      <c r="C99">
        <v>0.58859998000000002</v>
      </c>
      <c r="D99">
        <v>793.24597168000003</v>
      </c>
      <c r="E99">
        <v>1.63629997</v>
      </c>
      <c r="F99">
        <v>825.35400390999996</v>
      </c>
      <c r="G99">
        <v>1.53750002</v>
      </c>
      <c r="H99">
        <v>9.9000003020963209E+37</v>
      </c>
      <c r="J99" s="2">
        <f>TREND(Calibration!$A$2:$A$4,Calibration!$B$2:$B$4,C99)</f>
        <v>384.97857910429497</v>
      </c>
      <c r="K99" s="2">
        <f>TREND(Calibration!$A$2:$A$4,Calibration!$C$2:$C$4,E99)</f>
        <v>639.48284747765933</v>
      </c>
      <c r="L99" s="2">
        <f>TREND(Calibration!$A$2:$A$4,Calibration!$D$2:$D$4,G99)</f>
        <v>582.56649214646677</v>
      </c>
    </row>
    <row r="100" spans="1:12" x14ac:dyDescent="0.25">
      <c r="A100">
        <v>490090</v>
      </c>
      <c r="B100">
        <v>14.31700039</v>
      </c>
      <c r="C100">
        <v>0.60159998999999997</v>
      </c>
      <c r="D100">
        <v>659.54797363</v>
      </c>
      <c r="E100">
        <v>1.62549996</v>
      </c>
      <c r="F100">
        <v>1276.26501465</v>
      </c>
      <c r="G100">
        <v>1.52509999</v>
      </c>
      <c r="H100">
        <v>1257.2309570299999</v>
      </c>
      <c r="J100" s="2">
        <f>TREND(Calibration!$A$2:$A$4,Calibration!$B$2:$B$4,C100)</f>
        <v>393.00824338818757</v>
      </c>
      <c r="K100" s="2">
        <f>TREND(Calibration!$A$2:$A$4,Calibration!$C$2:$C$4,E100)</f>
        <v>635.12617012032524</v>
      </c>
      <c r="L100" s="2">
        <f>TREND(Calibration!$A$2:$A$4,Calibration!$D$2:$D$4,G100)</f>
        <v>577.43910728163792</v>
      </c>
    </row>
    <row r="101" spans="1:12" x14ac:dyDescent="0.25">
      <c r="A101">
        <v>495090</v>
      </c>
      <c r="B101">
        <v>14.42500019</v>
      </c>
      <c r="C101">
        <v>0.59890001999999998</v>
      </c>
      <c r="D101">
        <v>920.32397461000005</v>
      </c>
      <c r="E101">
        <v>1.6574000099999999</v>
      </c>
      <c r="F101">
        <v>1065.06604004</v>
      </c>
      <c r="G101">
        <v>1.52180004</v>
      </c>
      <c r="H101">
        <v>1283.5500488299999</v>
      </c>
      <c r="J101" s="2">
        <f>TREND(Calibration!$A$2:$A$4,Calibration!$B$2:$B$4,C101)</f>
        <v>391.34056369589644</v>
      </c>
      <c r="K101" s="2">
        <f>TREND(Calibration!$A$2:$A$4,Calibration!$C$2:$C$4,E101)</f>
        <v>647.99451242119562</v>
      </c>
      <c r="L101" s="2">
        <f>TREND(Calibration!$A$2:$A$4,Calibration!$D$2:$D$4,G101)</f>
        <v>576.0745852857483</v>
      </c>
    </row>
    <row r="102" spans="1:12" x14ac:dyDescent="0.25">
      <c r="A102">
        <v>500090</v>
      </c>
      <c r="B102">
        <v>14.40499973</v>
      </c>
      <c r="C102">
        <v>0.59890001999999998</v>
      </c>
      <c r="D102">
        <v>1197.5300293</v>
      </c>
      <c r="E102">
        <v>1.6449999799999999</v>
      </c>
      <c r="F102">
        <v>1001.4639892599999</v>
      </c>
      <c r="G102">
        <v>1.5293999899999999</v>
      </c>
      <c r="H102">
        <v>9.9000003020963209E+37</v>
      </c>
      <c r="J102" s="2">
        <f>TREND(Calibration!$A$2:$A$4,Calibration!$B$2:$B$4,C102)</f>
        <v>391.34056369589644</v>
      </c>
      <c r="K102" s="2">
        <f>TREND(Calibration!$A$2:$A$4,Calibration!$C$2:$C$4,E102)</f>
        <v>642.99239391100321</v>
      </c>
      <c r="L102" s="2">
        <f>TREND(Calibration!$A$2:$A$4,Calibration!$D$2:$D$4,G102)</f>
        <v>579.21714773144038</v>
      </c>
    </row>
    <row r="103" spans="1:12" x14ac:dyDescent="0.25">
      <c r="A103">
        <v>505089</v>
      </c>
      <c r="B103">
        <v>14.336000439999999</v>
      </c>
      <c r="C103">
        <v>0.59399997999999998</v>
      </c>
      <c r="D103">
        <v>1173.0870361299999</v>
      </c>
      <c r="E103">
        <v>1.7275999799999999</v>
      </c>
      <c r="F103">
        <v>1089.1419677700001</v>
      </c>
      <c r="G103">
        <v>1.5326000500000001</v>
      </c>
      <c r="H103">
        <v>9.9000003020963209E+37</v>
      </c>
      <c r="J103" s="2">
        <f>TREND(Calibration!$A$2:$A$4,Calibration!$B$2:$B$4,C103)</f>
        <v>388.31397554883767</v>
      </c>
      <c r="K103" s="2">
        <f>TREND(Calibration!$A$2:$A$4,Calibration!$C$2:$C$4,E103)</f>
        <v>676.31287692127739</v>
      </c>
      <c r="L103" s="2">
        <f>TREND(Calibration!$A$2:$A$4,Calibration!$D$2:$D$4,G103)</f>
        <v>580.54036543418351</v>
      </c>
    </row>
    <row r="104" spans="1:12" x14ac:dyDescent="0.25">
      <c r="A104">
        <v>510088</v>
      </c>
      <c r="B104">
        <v>14.24199963</v>
      </c>
      <c r="C104">
        <v>0.59130000999999999</v>
      </c>
      <c r="D104">
        <v>592.03900146000001</v>
      </c>
      <c r="E104">
        <v>1.71619999</v>
      </c>
      <c r="F104">
        <v>1041.07299805</v>
      </c>
      <c r="G104">
        <v>1.5391000500000001</v>
      </c>
      <c r="H104">
        <v>9.9000003020963209E+37</v>
      </c>
      <c r="J104" s="2">
        <f>TREND(Calibration!$A$2:$A$4,Calibration!$B$2:$B$4,C104)</f>
        <v>386.64629585654654</v>
      </c>
      <c r="K104" s="2">
        <f>TREND(Calibration!$A$2:$A$4,Calibration!$C$2:$C$4,E104)</f>
        <v>671.71417022500259</v>
      </c>
      <c r="L104" s="2">
        <f>TREND(Calibration!$A$2:$A$4,Calibration!$D$2:$D$4,G104)</f>
        <v>583.22810099783828</v>
      </c>
    </row>
    <row r="105" spans="1:12" x14ac:dyDescent="0.25">
      <c r="A105">
        <v>515089</v>
      </c>
      <c r="B105">
        <v>14.18000031</v>
      </c>
      <c r="C105">
        <v>0.58969998000000001</v>
      </c>
      <c r="D105">
        <v>569.01000977000001</v>
      </c>
      <c r="E105">
        <v>1.70869994</v>
      </c>
      <c r="F105">
        <v>859.02899170000001</v>
      </c>
      <c r="G105">
        <v>1.5326000500000001</v>
      </c>
      <c r="H105">
        <v>9.9000003020963209E+37</v>
      </c>
      <c r="J105" s="2">
        <f>TREND(Calibration!$A$2:$A$4,Calibration!$B$2:$B$4,C105)</f>
        <v>385.65801171336847</v>
      </c>
      <c r="K105" s="2">
        <f>TREND(Calibration!$A$2:$A$4,Calibration!$C$2:$C$4,E105)</f>
        <v>668.68868246954014</v>
      </c>
      <c r="L105" s="2">
        <f>TREND(Calibration!$A$2:$A$4,Calibration!$D$2:$D$4,G105)</f>
        <v>580.54036543418351</v>
      </c>
    </row>
    <row r="106" spans="1:12" x14ac:dyDescent="0.25">
      <c r="A106">
        <v>520088</v>
      </c>
      <c r="B106">
        <v>14.147000309999999</v>
      </c>
      <c r="C106">
        <v>0.59399997999999998</v>
      </c>
      <c r="D106">
        <v>588.14599609000004</v>
      </c>
      <c r="E106">
        <v>1.6886999600000001</v>
      </c>
      <c r="F106">
        <v>1206.5870361299999</v>
      </c>
      <c r="G106">
        <v>1.5298999499999999</v>
      </c>
      <c r="H106">
        <v>9.9000003020963209E+37</v>
      </c>
      <c r="J106" s="2">
        <f>TREND(Calibration!$A$2:$A$4,Calibration!$B$2:$B$4,C106)</f>
        <v>388.31397554883767</v>
      </c>
      <c r="K106" s="2">
        <f>TREND(Calibration!$A$2:$A$4,Calibration!$C$2:$C$4,E106)</f>
        <v>660.62077697564393</v>
      </c>
      <c r="L106" s="2">
        <f>TREND(Calibration!$A$2:$A$4,Calibration!$D$2:$D$4,G106)</f>
        <v>579.42388008104115</v>
      </c>
    </row>
    <row r="107" spans="1:12" x14ac:dyDescent="0.25">
      <c r="A107">
        <v>525088</v>
      </c>
      <c r="B107">
        <v>14.10900021</v>
      </c>
      <c r="C107">
        <v>0.59619999000000001</v>
      </c>
      <c r="D107">
        <v>904.07000731999995</v>
      </c>
      <c r="E107">
        <v>1.6568000300000001</v>
      </c>
      <c r="F107">
        <v>1042.52404785</v>
      </c>
      <c r="G107">
        <v>1.5332000299999999</v>
      </c>
      <c r="H107">
        <v>9.9000003020963209E+37</v>
      </c>
      <c r="J107" s="2">
        <f>TREND(Calibration!$A$2:$A$4,Calibration!$B$2:$B$4,C107)</f>
        <v>389.67284694364486</v>
      </c>
      <c r="K107" s="2">
        <f>TREND(Calibration!$A$2:$A$4,Calibration!$C$2:$C$4,E107)</f>
        <v>647.75248308225491</v>
      </c>
      <c r="L107" s="2">
        <f>TREND(Calibration!$A$2:$A$4,Calibration!$D$2:$D$4,G107)</f>
        <v>580.78845583164207</v>
      </c>
    </row>
    <row r="108" spans="1:12" x14ac:dyDescent="0.25">
      <c r="A108">
        <v>530089</v>
      </c>
      <c r="B108">
        <v>14.17399979</v>
      </c>
      <c r="C108">
        <v>0.59939998000000005</v>
      </c>
      <c r="D108">
        <v>929.83197021000001</v>
      </c>
      <c r="E108">
        <v>1.63629997</v>
      </c>
      <c r="F108">
        <v>1031.27404785</v>
      </c>
      <c r="G108">
        <v>1.5391000500000001</v>
      </c>
      <c r="H108">
        <v>1337.58496094</v>
      </c>
      <c r="J108" s="2">
        <f>TREND(Calibration!$A$2:$A$4,Calibration!$B$2:$B$4,C108)</f>
        <v>391.6493719933805</v>
      </c>
      <c r="K108" s="2">
        <f>TREND(Calibration!$A$2:$A$4,Calibration!$C$2:$C$4,E108)</f>
        <v>639.48284747765933</v>
      </c>
      <c r="L108" s="2">
        <f>TREND(Calibration!$A$2:$A$4,Calibration!$D$2:$D$4,G108)</f>
        <v>583.22810099783828</v>
      </c>
    </row>
    <row r="109" spans="1:12" x14ac:dyDescent="0.25">
      <c r="A109">
        <v>535088</v>
      </c>
      <c r="B109">
        <v>14.31099987</v>
      </c>
      <c r="C109">
        <v>0.59840000000000004</v>
      </c>
      <c r="D109">
        <v>1135.92004395</v>
      </c>
      <c r="E109">
        <v>1.6131000499999999</v>
      </c>
      <c r="F109">
        <v>923.36798095999995</v>
      </c>
      <c r="G109">
        <v>1.5385999699999999</v>
      </c>
      <c r="H109">
        <v>9.9000003020963209E+37</v>
      </c>
      <c r="J109" s="2">
        <f>TREND(Calibration!$A$2:$A$4,Calibration!$B$2:$B$4,C109)</f>
        <v>391.03171833845198</v>
      </c>
      <c r="K109" s="2">
        <f>TREND(Calibration!$A$2:$A$4,Calibration!$C$2:$C$4,E109)</f>
        <v>630.12410001761418</v>
      </c>
      <c r="L109" s="2">
        <f>TREND(Calibration!$A$2:$A$4,Calibration!$D$2:$D$4,G109)</f>
        <v>583.02131902850408</v>
      </c>
    </row>
    <row r="110" spans="1:12" x14ac:dyDescent="0.25">
      <c r="A110">
        <v>540110</v>
      </c>
      <c r="B110">
        <v>14.52099991</v>
      </c>
      <c r="C110">
        <v>0.60000001999999997</v>
      </c>
      <c r="D110">
        <v>599.41198729999996</v>
      </c>
      <c r="E110">
        <v>1.7340999800000001</v>
      </c>
      <c r="F110">
        <v>9.9000003020963209E+37</v>
      </c>
      <c r="G110">
        <v>1.54340005</v>
      </c>
      <c r="H110">
        <v>1229.7800293</v>
      </c>
      <c r="J110" s="2">
        <f>TREND(Calibration!$A$2:$A$4,Calibration!$B$2:$B$4,C110)</f>
        <v>392.01999630496994</v>
      </c>
      <c r="K110" s="2">
        <f>TREND(Calibration!$A$2:$A$4,Calibration!$C$2:$C$4,E110)</f>
        <v>678.93494882886557</v>
      </c>
      <c r="L110" s="2">
        <f>TREND(Calibration!$A$2:$A$4,Calibration!$D$2:$D$4,G110)</f>
        <v>585.00614144764074</v>
      </c>
    </row>
    <row r="111" spans="1:12" x14ac:dyDescent="0.25">
      <c r="A111">
        <v>545102</v>
      </c>
      <c r="B111">
        <v>14.55000019</v>
      </c>
      <c r="C111">
        <v>0.59509999000000002</v>
      </c>
      <c r="D111">
        <v>1108.01599121</v>
      </c>
      <c r="E111">
        <v>1.72490001</v>
      </c>
      <c r="F111">
        <v>9.9000003020963209E+37</v>
      </c>
      <c r="G111">
        <v>1.5402</v>
      </c>
      <c r="H111">
        <v>9.9000003020963209E+37</v>
      </c>
      <c r="J111" s="2">
        <f>TREND(Calibration!$A$2:$A$4,Calibration!$B$2:$B$4,C111)</f>
        <v>388.9934143345713</v>
      </c>
      <c r="K111" s="2">
        <f>TREND(Calibration!$A$2:$A$4,Calibration!$C$2:$C$4,E111)</f>
        <v>675.22372069230346</v>
      </c>
      <c r="L111" s="2">
        <f>TREND(Calibration!$A$2:$A$4,Calibration!$D$2:$D$4,G111)</f>
        <v>583.68292787987559</v>
      </c>
    </row>
    <row r="112" spans="1:12" x14ac:dyDescent="0.25">
      <c r="A112">
        <v>550089</v>
      </c>
      <c r="B112">
        <v>14.524000170000001</v>
      </c>
      <c r="C112">
        <v>0.58759998999999996</v>
      </c>
      <c r="D112">
        <v>837.70898437000005</v>
      </c>
      <c r="E112">
        <v>1.64170003</v>
      </c>
      <c r="F112">
        <v>1055.18005371</v>
      </c>
      <c r="G112">
        <v>1.5369999400000001</v>
      </c>
      <c r="H112">
        <v>9.9000003020963209E+37</v>
      </c>
      <c r="J112" s="2">
        <f>TREND(Calibration!$A$2:$A$4,Calibration!$B$2:$B$4,C112)</f>
        <v>384.36091927270638</v>
      </c>
      <c r="K112" s="2">
        <f>TREND(Calibration!$A$2:$A$4,Calibration!$C$2:$C$4,E112)</f>
        <v>641.66120834308856</v>
      </c>
      <c r="L112" s="2">
        <f>TREND(Calibration!$A$2:$A$4,Calibration!$D$2:$D$4,G112)</f>
        <v>582.35971017713257</v>
      </c>
    </row>
    <row r="113" spans="1:12" x14ac:dyDescent="0.25">
      <c r="A113">
        <v>555088</v>
      </c>
      <c r="B113">
        <v>14.48799992</v>
      </c>
      <c r="C113">
        <v>0.59299999000000003</v>
      </c>
      <c r="D113">
        <v>513.31500243999994</v>
      </c>
      <c r="E113">
        <v>1.73730004</v>
      </c>
      <c r="F113">
        <v>1007.09197998</v>
      </c>
      <c r="G113">
        <v>1.5348000500000001</v>
      </c>
      <c r="H113">
        <v>1166.4110107399999</v>
      </c>
      <c r="J113" s="2">
        <f>TREND(Calibration!$A$2:$A$4,Calibration!$B$2:$B$4,C113)</f>
        <v>387.69631571724915</v>
      </c>
      <c r="K113" s="2">
        <f>TREND(Calibration!$A$2:$A$4,Calibration!$C$2:$C$4,E113)</f>
        <v>680.22583920249576</v>
      </c>
      <c r="L113" s="2">
        <f>TREND(Calibration!$A$2:$A$4,Calibration!$D$2:$D$4,G113)</f>
        <v>581.45006054803594</v>
      </c>
    </row>
    <row r="114" spans="1:12" x14ac:dyDescent="0.25">
      <c r="A114">
        <v>560089</v>
      </c>
      <c r="B114">
        <v>14.432000159999999</v>
      </c>
      <c r="C114">
        <v>0.59240000999999998</v>
      </c>
      <c r="D114">
        <v>867.78302001999998</v>
      </c>
      <c r="E114">
        <v>1.71570003</v>
      </c>
      <c r="F114">
        <v>1176.0069580100001</v>
      </c>
      <c r="G114">
        <v>1.5348000500000001</v>
      </c>
      <c r="H114">
        <v>1345.57299805</v>
      </c>
      <c r="J114" s="2">
        <f>TREND(Calibration!$A$2:$A$4,Calibration!$B$2:$B$4,C114)</f>
        <v>387.3257284656201</v>
      </c>
      <c r="K114" s="2">
        <f>TREND(Calibration!$A$2:$A$4,Calibration!$C$2:$C$4,E114)</f>
        <v>671.51248852178458</v>
      </c>
      <c r="L114" s="2">
        <f>TREND(Calibration!$A$2:$A$4,Calibration!$D$2:$D$4,G114)</f>
        <v>581.45006054803594</v>
      </c>
    </row>
    <row r="115" spans="1:12" x14ac:dyDescent="0.25">
      <c r="A115">
        <v>565089</v>
      </c>
      <c r="B115">
        <v>14.33199978</v>
      </c>
      <c r="C115">
        <v>0.60049998999999998</v>
      </c>
      <c r="D115">
        <v>938.12298583999996</v>
      </c>
      <c r="E115">
        <v>1.6972999600000001</v>
      </c>
      <c r="F115">
        <v>1039.7869873</v>
      </c>
      <c r="G115">
        <v>1.5397000300000001</v>
      </c>
      <c r="H115">
        <v>1336.7709960899999</v>
      </c>
      <c r="J115" s="2">
        <f>TREND(Calibration!$A$2:$A$4,Calibration!$B$2:$B$4,C115)</f>
        <v>392.32881077911406</v>
      </c>
      <c r="K115" s="2">
        <f>TREND(Calibration!$A$2:$A$4,Calibration!$C$2:$C$4,E115)</f>
        <v>664.08997980722211</v>
      </c>
      <c r="L115" s="2">
        <f>TREND(Calibration!$A$2:$A$4,Calibration!$D$2:$D$4,G115)</f>
        <v>583.47619139529706</v>
      </c>
    </row>
    <row r="116" spans="1:12" x14ac:dyDescent="0.25">
      <c r="A116">
        <v>570088</v>
      </c>
      <c r="B116">
        <v>14.23799992</v>
      </c>
      <c r="C116">
        <v>0.59840000000000004</v>
      </c>
      <c r="D116">
        <v>841.91302489999998</v>
      </c>
      <c r="E116">
        <v>1.7383999800000001</v>
      </c>
      <c r="F116">
        <v>964.42102050999995</v>
      </c>
      <c r="G116">
        <v>1.5461000199999999</v>
      </c>
      <c r="H116">
        <v>9.9000003020963209E+37</v>
      </c>
      <c r="J116" s="2">
        <f>TREND(Calibration!$A$2:$A$4,Calibration!$B$2:$B$4,C116)</f>
        <v>391.03171833845198</v>
      </c>
      <c r="K116" s="2">
        <f>TREND(Calibration!$A$2:$A$4,Calibration!$C$2:$C$4,E116)</f>
        <v>680.6695502446546</v>
      </c>
      <c r="L116" s="2">
        <f>TREND(Calibration!$A$2:$A$4,Calibration!$D$2:$D$4,G116)</f>
        <v>586.12257304607169</v>
      </c>
    </row>
    <row r="117" spans="1:12" x14ac:dyDescent="0.25">
      <c r="A117">
        <v>575089</v>
      </c>
      <c r="B117">
        <v>14.18599987</v>
      </c>
      <c r="C117">
        <v>0.60049998999999998</v>
      </c>
      <c r="D117">
        <v>797.32897949000005</v>
      </c>
      <c r="E117">
        <v>1.74489999</v>
      </c>
      <c r="F117">
        <v>9.9000003020963209E+37</v>
      </c>
      <c r="G117">
        <v>1.5397000300000001</v>
      </c>
      <c r="H117">
        <v>9.9000003020963209E+37</v>
      </c>
      <c r="J117" s="2">
        <f>TREND(Calibration!$A$2:$A$4,Calibration!$B$2:$B$4,C117)</f>
        <v>392.32881077911406</v>
      </c>
      <c r="K117" s="2">
        <f>TREND(Calibration!$A$2:$A$4,Calibration!$C$2:$C$4,E117)</f>
        <v>683.29162618619955</v>
      </c>
      <c r="L117" s="2">
        <f>TREND(Calibration!$A$2:$A$4,Calibration!$D$2:$D$4,G117)</f>
        <v>583.47619139529706</v>
      </c>
    </row>
    <row r="118" spans="1:12" x14ac:dyDescent="0.25">
      <c r="A118">
        <v>580089</v>
      </c>
      <c r="B118">
        <v>14.23200035</v>
      </c>
      <c r="C118">
        <v>0.58969998000000001</v>
      </c>
      <c r="D118">
        <v>834.24499512</v>
      </c>
      <c r="E118">
        <v>1.75300002</v>
      </c>
      <c r="F118">
        <v>1190.6629638700001</v>
      </c>
      <c r="G118">
        <v>1.5397000300000001</v>
      </c>
      <c r="H118">
        <v>9.9000003020963209E+37</v>
      </c>
      <c r="J118" s="2">
        <f>TREND(Calibration!$A$2:$A$4,Calibration!$B$2:$B$4,C118)</f>
        <v>385.65801171336847</v>
      </c>
      <c r="K118" s="2">
        <f>TREND(Calibration!$A$2:$A$4,Calibration!$C$2:$C$4,E118)</f>
        <v>686.55914328060283</v>
      </c>
      <c r="L118" s="2">
        <f>TREND(Calibration!$A$2:$A$4,Calibration!$D$2:$D$4,G118)</f>
        <v>583.47619139529706</v>
      </c>
    </row>
    <row r="119" spans="1:12" x14ac:dyDescent="0.25">
      <c r="A119">
        <v>585095</v>
      </c>
      <c r="B119">
        <v>14.37699986</v>
      </c>
      <c r="C119">
        <v>0.60159998999999997</v>
      </c>
      <c r="D119">
        <v>97.239997860000003</v>
      </c>
      <c r="E119">
        <v>1.70379996</v>
      </c>
      <c r="F119">
        <v>9.9000003020963209E+37</v>
      </c>
      <c r="G119">
        <v>1.53639996</v>
      </c>
      <c r="H119">
        <v>1009.91998291</v>
      </c>
      <c r="J119" s="2">
        <f>TREND(Calibration!$A$2:$A$4,Calibration!$B$2:$B$4,C119)</f>
        <v>393.00824338818757</v>
      </c>
      <c r="K119" s="2">
        <f>TREND(Calibration!$A$2:$A$4,Calibration!$C$2:$C$4,E119)</f>
        <v>666.71205171481029</v>
      </c>
      <c r="L119" s="2">
        <f>TREND(Calibration!$A$2:$A$4,Calibration!$D$2:$D$4,G119)</f>
        <v>582.1116197796739</v>
      </c>
    </row>
    <row r="120" spans="1:12" x14ac:dyDescent="0.25">
      <c r="A120">
        <v>590103</v>
      </c>
      <c r="B120">
        <v>14.315999980000001</v>
      </c>
      <c r="C120">
        <v>0.59729999</v>
      </c>
      <c r="D120">
        <v>1058.3439941399999</v>
      </c>
      <c r="E120">
        <v>1.7993999700000001</v>
      </c>
      <c r="F120">
        <v>1145.3039550799999</v>
      </c>
      <c r="G120">
        <v>1.54130006</v>
      </c>
      <c r="H120">
        <v>9.9000003020963209E+37</v>
      </c>
      <c r="J120" s="2">
        <f>TREND(Calibration!$A$2:$A$4,Calibration!$B$2:$B$4,C120)</f>
        <v>390.35227955271836</v>
      </c>
      <c r="K120" s="2">
        <f>TREND(Calibration!$A$2:$A$4,Calibration!$C$2:$C$4,E120)</f>
        <v>705.27668257421749</v>
      </c>
      <c r="L120" s="2">
        <f>TREND(Calibration!$A$2:$A$4,Calibration!$D$2:$D$4,G120)</f>
        <v>584.13780024666846</v>
      </c>
    </row>
    <row r="121" spans="1:12" x14ac:dyDescent="0.25">
      <c r="A121">
        <v>595113</v>
      </c>
      <c r="B121">
        <v>14.277000429999999</v>
      </c>
      <c r="C121">
        <v>0.58700001000000002</v>
      </c>
      <c r="D121">
        <v>745.19500731999995</v>
      </c>
      <c r="E121">
        <v>1.7287000400000001</v>
      </c>
      <c r="F121">
        <v>959.29400635000002</v>
      </c>
      <c r="G121">
        <v>1.5440000300000001</v>
      </c>
      <c r="H121">
        <v>9.9000003020963209E+37</v>
      </c>
      <c r="J121" s="2">
        <f>TREND(Calibration!$A$2:$A$4,Calibration!$B$2:$B$4,C121)</f>
        <v>383.99033202107739</v>
      </c>
      <c r="K121" s="2">
        <f>TREND(Calibration!$A$2:$A$4,Calibration!$C$2:$C$4,E121)</f>
        <v>676.75663637091759</v>
      </c>
      <c r="L121" s="2">
        <f>TREND(Calibration!$A$2:$A$4,Calibration!$D$2:$D$4,G121)</f>
        <v>585.25423184509953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14.21500015</v>
      </c>
      <c r="C2">
        <v>0.59840000000000004</v>
      </c>
      <c r="D2">
        <v>496.89599608999998</v>
      </c>
      <c r="E2">
        <v>1.7816000000000001</v>
      </c>
      <c r="F2">
        <v>1075.06799316</v>
      </c>
      <c r="G2">
        <v>1.5450999700000001</v>
      </c>
      <c r="H2">
        <v>9.9000003020963209E+37</v>
      </c>
      <c r="J2" s="2">
        <f>TREND(Calibration!$A$2:$A$4,Calibration!$B$2:$B$4,C2)</f>
        <v>391.03171833845198</v>
      </c>
      <c r="K2" s="2">
        <f>TREND(Calibration!$A$2:$A$4,Calibration!$C$2:$C$4,E2)</f>
        <v>698.0962516060772</v>
      </c>
      <c r="L2" s="2">
        <f>TREND(Calibration!$A$2:$A$4,Calibration!$D$2:$D$4,G2)</f>
        <v>585.70905459215896</v>
      </c>
      <c r="N2" s="2">
        <f>AVERAGE(J2:J265)</f>
        <v>387.37796924111279</v>
      </c>
    </row>
    <row r="3" spans="1:14" x14ac:dyDescent="0.25">
      <c r="A3">
        <v>5078</v>
      </c>
      <c r="B3">
        <v>14.17300034</v>
      </c>
      <c r="C3">
        <v>0.60159998999999997</v>
      </c>
      <c r="D3">
        <v>370.41400146000001</v>
      </c>
      <c r="E3">
        <v>1.7773000000000001</v>
      </c>
      <c r="F3">
        <v>9.9000003020963209E+37</v>
      </c>
      <c r="G3">
        <v>1.54130006</v>
      </c>
      <c r="H3">
        <v>1153.35095215</v>
      </c>
      <c r="J3" s="2">
        <f>TREND(Calibration!$A$2:$A$4,Calibration!$B$2:$B$4,C3)</f>
        <v>393.00824338818757</v>
      </c>
      <c r="K3" s="2">
        <f>TREND(Calibration!$A$2:$A$4,Calibration!$C$2:$C$4,E3)</f>
        <v>696.36165019028806</v>
      </c>
      <c r="L3" s="2">
        <f>TREND(Calibration!$A$2:$A$4,Calibration!$D$2:$D$4,G3)</f>
        <v>584.13780024666846</v>
      </c>
    </row>
    <row r="4" spans="1:14" x14ac:dyDescent="0.25">
      <c r="A4">
        <v>10079</v>
      </c>
      <c r="B4">
        <v>14.09200001</v>
      </c>
      <c r="C4">
        <v>0.60320001999999995</v>
      </c>
      <c r="D4">
        <v>799.48297118999994</v>
      </c>
      <c r="E4">
        <v>1.7712999599999999</v>
      </c>
      <c r="F4">
        <v>9.9000003020963209E+37</v>
      </c>
      <c r="G4">
        <v>1.5379999900000001</v>
      </c>
      <c r="H4">
        <v>1325.12402344</v>
      </c>
      <c r="J4" s="2">
        <f>TREND(Calibration!$A$2:$A$4,Calibration!$B$2:$B$4,C4)</f>
        <v>393.99652753136564</v>
      </c>
      <c r="K4" s="2">
        <f>TREND(Calibration!$A$2:$A$4,Calibration!$C$2:$C$4,E4)</f>
        <v>693.94125998591801</v>
      </c>
      <c r="L4" s="2">
        <f>TREND(Calibration!$A$2:$A$4,Calibration!$D$2:$D$4,G4)</f>
        <v>582.77322863104541</v>
      </c>
    </row>
    <row r="5" spans="1:14" x14ac:dyDescent="0.25">
      <c r="A5">
        <v>15079</v>
      </c>
      <c r="B5">
        <v>14.03299999</v>
      </c>
      <c r="C5">
        <v>0.59890001999999998</v>
      </c>
      <c r="D5">
        <v>1032.8210449200001</v>
      </c>
      <c r="E5">
        <v>1.1940000099999999</v>
      </c>
      <c r="F5">
        <v>1011.8200073199999</v>
      </c>
      <c r="G5">
        <v>1.5369999400000001</v>
      </c>
      <c r="H5">
        <v>9.9000003020963209E+37</v>
      </c>
      <c r="J5" s="2">
        <f>TREND(Calibration!$A$2:$A$4,Calibration!$B$2:$B$4,C5)</f>
        <v>391.34056369589644</v>
      </c>
      <c r="K5" s="2">
        <f>TREND(Calibration!$A$2:$A$4,Calibration!$C$2:$C$4,E5)</f>
        <v>461.06095519406466</v>
      </c>
      <c r="L5" s="2">
        <f>TREND(Calibration!$A$2:$A$4,Calibration!$D$2:$D$4,G5)</f>
        <v>582.35971017713257</v>
      </c>
    </row>
    <row r="6" spans="1:14" x14ac:dyDescent="0.25">
      <c r="A6">
        <v>20083</v>
      </c>
      <c r="B6">
        <v>14.16300011</v>
      </c>
      <c r="C6">
        <v>0.58859998000000002</v>
      </c>
      <c r="D6">
        <v>656.25097656000003</v>
      </c>
      <c r="E6">
        <v>1.4284000400000001</v>
      </c>
      <c r="F6">
        <v>992.38299560999997</v>
      </c>
      <c r="G6">
        <v>1.5326000500000001</v>
      </c>
      <c r="H6">
        <v>9.9000003020963209E+37</v>
      </c>
      <c r="J6" s="2">
        <f>TREND(Calibration!$A$2:$A$4,Calibration!$B$2:$B$4,C6)</f>
        <v>384.97857910429497</v>
      </c>
      <c r="K6" s="2">
        <f>TREND(Calibration!$A$2:$A$4,Calibration!$C$2:$C$4,E6)</f>
        <v>555.61691424034484</v>
      </c>
      <c r="L6" s="2">
        <f>TREND(Calibration!$A$2:$A$4,Calibration!$D$2:$D$4,G6)</f>
        <v>580.54036543418351</v>
      </c>
    </row>
    <row r="7" spans="1:14" x14ac:dyDescent="0.25">
      <c r="A7">
        <v>25080</v>
      </c>
      <c r="B7">
        <v>14.32900047</v>
      </c>
      <c r="C7">
        <v>0.58969998000000001</v>
      </c>
      <c r="D7">
        <v>641.01397704999999</v>
      </c>
      <c r="E7">
        <v>1.54830003</v>
      </c>
      <c r="F7">
        <v>667.96600341999999</v>
      </c>
      <c r="G7">
        <v>1.5316000000000001</v>
      </c>
      <c r="H7">
        <v>1333.8000488299999</v>
      </c>
      <c r="J7" s="2">
        <f>TREND(Calibration!$A$2:$A$4,Calibration!$B$2:$B$4,C7)</f>
        <v>385.65801171336847</v>
      </c>
      <c r="K7" s="2">
        <f>TREND(Calibration!$A$2:$A$4,Calibration!$C$2:$C$4,E7)</f>
        <v>603.98405200943728</v>
      </c>
      <c r="L7" s="2">
        <f>TREND(Calibration!$A$2:$A$4,Calibration!$D$2:$D$4,G7)</f>
        <v>580.12684698027067</v>
      </c>
    </row>
    <row r="8" spans="1:14" x14ac:dyDescent="0.25">
      <c r="A8">
        <v>30085</v>
      </c>
      <c r="B8">
        <v>14.51399994</v>
      </c>
      <c r="C8">
        <v>0.60210001000000002</v>
      </c>
      <c r="D8">
        <v>348.98300171</v>
      </c>
      <c r="E8">
        <v>1.6595</v>
      </c>
      <c r="F8">
        <v>1148.3000488299999</v>
      </c>
      <c r="G8">
        <v>1.53530002</v>
      </c>
      <c r="H8">
        <v>9.9000003020963209E+37</v>
      </c>
      <c r="J8" s="2">
        <f>TREND(Calibration!$A$2:$A$4,Calibration!$B$2:$B$4,C8)</f>
        <v>393.31708874563208</v>
      </c>
      <c r="K8" s="2">
        <f>TREND(Calibration!$A$2:$A$4,Calibration!$C$2:$C$4,E8)</f>
        <v>648.84163931122885</v>
      </c>
      <c r="L8" s="2">
        <f>TREND(Calibration!$A$2:$A$4,Calibration!$D$2:$D$4,G8)</f>
        <v>581.65679703261435</v>
      </c>
    </row>
    <row r="9" spans="1:14" x14ac:dyDescent="0.25">
      <c r="A9">
        <v>35084</v>
      </c>
      <c r="B9">
        <v>14.56200027</v>
      </c>
      <c r="C9">
        <v>0.59299999000000003</v>
      </c>
      <c r="D9">
        <v>1222.0340576200001</v>
      </c>
      <c r="E9">
        <v>1.5915000399999999</v>
      </c>
      <c r="F9">
        <v>746.81097411999997</v>
      </c>
      <c r="G9">
        <v>1.5332000299999999</v>
      </c>
      <c r="H9">
        <v>9.9000003020963209E+37</v>
      </c>
      <c r="J9" s="2">
        <f>TREND(Calibration!$A$2:$A$4,Calibration!$B$2:$B$4,C9)</f>
        <v>387.69631571724915</v>
      </c>
      <c r="K9" s="2">
        <f>TREND(Calibration!$A$2:$A$4,Calibration!$C$2:$C$4,E9)</f>
        <v>621.410749336903</v>
      </c>
      <c r="L9" s="2">
        <f>TREND(Calibration!$A$2:$A$4,Calibration!$D$2:$D$4,G9)</f>
        <v>580.78845583164207</v>
      </c>
    </row>
    <row r="10" spans="1:14" x14ac:dyDescent="0.25">
      <c r="A10">
        <v>40084</v>
      </c>
      <c r="B10">
        <v>14.569000239999999</v>
      </c>
      <c r="C10">
        <v>0.59079999000000005</v>
      </c>
      <c r="D10">
        <v>679.22497558999999</v>
      </c>
      <c r="E10">
        <v>1.5450999700000001</v>
      </c>
      <c r="F10">
        <v>816.47802734000004</v>
      </c>
      <c r="G10">
        <v>1.5277999600000001</v>
      </c>
      <c r="H10">
        <v>9.9000003020963209E+37</v>
      </c>
      <c r="J10" s="2">
        <f>TREND(Calibration!$A$2:$A$4,Calibration!$B$2:$B$4,C10)</f>
        <v>386.33745049910209</v>
      </c>
      <c r="K10" s="2">
        <f>TREND(Calibration!$A$2:$A$4,Calibration!$C$2:$C$4,E10)</f>
        <v>602.69316163580709</v>
      </c>
      <c r="L10" s="2">
        <f>TREND(Calibration!$A$2:$A$4,Calibration!$D$2:$D$4,G10)</f>
        <v>578.55553888006898</v>
      </c>
    </row>
    <row r="11" spans="1:14" x14ac:dyDescent="0.25">
      <c r="A11">
        <v>45087</v>
      </c>
      <c r="B11">
        <v>14.52999973</v>
      </c>
      <c r="C11">
        <v>0.59350002000000002</v>
      </c>
      <c r="D11">
        <v>760.59301758000004</v>
      </c>
      <c r="E11">
        <v>1.51909995</v>
      </c>
      <c r="F11">
        <v>474.63598632999998</v>
      </c>
      <c r="G11">
        <v>1.5316000000000001</v>
      </c>
      <c r="H11">
        <v>9.9000003020963209E+37</v>
      </c>
      <c r="J11" s="2">
        <f>TREND(Calibration!$A$2:$A$4,Calibration!$B$2:$B$4,C11)</f>
        <v>388.00516725135373</v>
      </c>
      <c r="K11" s="2">
        <f>TREND(Calibration!$A$2:$A$4,Calibration!$C$2:$C$4,E11)</f>
        <v>592.20486593754083</v>
      </c>
      <c r="L11" s="2">
        <f>TREND(Calibration!$A$2:$A$4,Calibration!$D$2:$D$4,G11)</f>
        <v>580.12684698027067</v>
      </c>
    </row>
    <row r="12" spans="1:14" x14ac:dyDescent="0.25">
      <c r="A12">
        <v>50085</v>
      </c>
      <c r="B12">
        <v>14.458000180000001</v>
      </c>
      <c r="C12">
        <v>0.58969998000000001</v>
      </c>
      <c r="D12">
        <v>682.16101074000005</v>
      </c>
      <c r="E12">
        <v>1.5159000199999999</v>
      </c>
      <c r="F12">
        <v>543.18499756000006</v>
      </c>
      <c r="G12">
        <v>1.5298999499999999</v>
      </c>
      <c r="H12">
        <v>9.9000003020963209E+37</v>
      </c>
      <c r="J12" s="2">
        <f>TREND(Calibration!$A$2:$A$4,Calibration!$B$2:$B$4,C12)</f>
        <v>385.65801171336847</v>
      </c>
      <c r="K12" s="2">
        <f>TREND(Calibration!$A$2:$A$4,Calibration!$C$2:$C$4,E12)</f>
        <v>590.91402800534865</v>
      </c>
      <c r="L12" s="2">
        <f>TREND(Calibration!$A$2:$A$4,Calibration!$D$2:$D$4,G12)</f>
        <v>579.42388008104115</v>
      </c>
    </row>
    <row r="13" spans="1:14" x14ac:dyDescent="0.25">
      <c r="A13">
        <v>55086</v>
      </c>
      <c r="B13">
        <v>14.43599987</v>
      </c>
      <c r="C13">
        <v>0.59460002000000001</v>
      </c>
      <c r="D13">
        <v>531.11602783000001</v>
      </c>
      <c r="E13">
        <v>1.5316000000000001</v>
      </c>
      <c r="F13">
        <v>960.73699951000003</v>
      </c>
      <c r="G13">
        <v>1.52890003</v>
      </c>
      <c r="H13">
        <v>1125.79296875</v>
      </c>
      <c r="J13" s="2">
        <f>TREND(Calibration!$A$2:$A$4,Calibration!$B$2:$B$4,C13)</f>
        <v>388.68459986042723</v>
      </c>
      <c r="K13" s="2">
        <f>TREND(Calibration!$A$2:$A$4,Calibration!$C$2:$C$4,E13)</f>
        <v>597.24733208345583</v>
      </c>
      <c r="L13" s="2">
        <f>TREND(Calibration!$A$2:$A$4,Calibration!$D$2:$D$4,G13)</f>
        <v>579.01041538183972</v>
      </c>
    </row>
    <row r="14" spans="1:14" x14ac:dyDescent="0.25">
      <c r="A14">
        <v>60086</v>
      </c>
      <c r="B14">
        <v>14.39000034</v>
      </c>
      <c r="C14">
        <v>0.59939998000000005</v>
      </c>
      <c r="D14">
        <v>893.33197021000001</v>
      </c>
      <c r="E14">
        <v>1.6617000099999999</v>
      </c>
      <c r="F14">
        <v>995.19097899999997</v>
      </c>
      <c r="G14">
        <v>1.5202000099999999</v>
      </c>
      <c r="H14">
        <v>1339.1140136700001</v>
      </c>
      <c r="J14" s="2">
        <f>TREND(Calibration!$A$2:$A$4,Calibration!$B$2:$B$4,C14)</f>
        <v>391.6493719933805</v>
      </c>
      <c r="K14" s="2">
        <f>TREND(Calibration!$A$2:$A$4,Calibration!$C$2:$C$4,E14)</f>
        <v>649.72911383698465</v>
      </c>
      <c r="L14" s="2">
        <f>TREND(Calibration!$A$2:$A$4,Calibration!$D$2:$D$4,G14)</f>
        <v>575.41297643437679</v>
      </c>
    </row>
    <row r="15" spans="1:14" x14ac:dyDescent="0.25">
      <c r="A15">
        <v>65087</v>
      </c>
      <c r="B15">
        <v>14.347999570000001</v>
      </c>
      <c r="C15">
        <v>0.59780001999999999</v>
      </c>
      <c r="D15">
        <v>946.32598876999998</v>
      </c>
      <c r="E15">
        <v>1.59099996</v>
      </c>
      <c r="F15">
        <v>1165.7390136700001</v>
      </c>
      <c r="G15">
        <v>1.52180004</v>
      </c>
      <c r="H15">
        <v>1311.41699219</v>
      </c>
      <c r="J15" s="2">
        <f>TREND(Calibration!$A$2:$A$4,Calibration!$B$2:$B$4,C15)</f>
        <v>390.66113108682293</v>
      </c>
      <c r="K15" s="2">
        <f>TREND(Calibration!$A$2:$A$4,Calibration!$C$2:$C$4,E15)</f>
        <v>621.20901922620351</v>
      </c>
      <c r="L15" s="2">
        <f>TREND(Calibration!$A$2:$A$4,Calibration!$D$2:$D$4,G15)</f>
        <v>576.0745852857483</v>
      </c>
    </row>
    <row r="16" spans="1:14" x14ac:dyDescent="0.25">
      <c r="A16">
        <v>70087</v>
      </c>
      <c r="B16">
        <v>14.373999599999999</v>
      </c>
      <c r="C16">
        <v>0.59619999000000001</v>
      </c>
      <c r="D16">
        <v>1096.3220214800001</v>
      </c>
      <c r="E16">
        <v>1.5055999799999999</v>
      </c>
      <c r="F16">
        <v>818.75097656000003</v>
      </c>
      <c r="G16">
        <v>1.5283000499999999</v>
      </c>
      <c r="H16">
        <v>9.9000003020963209E+37</v>
      </c>
      <c r="J16" s="2">
        <f>TREND(Calibration!$A$2:$A$4,Calibration!$B$2:$B$4,C16)</f>
        <v>389.67284694364486</v>
      </c>
      <c r="K16" s="2">
        <f>TREND(Calibration!$A$2:$A$4,Calibration!$C$2:$C$4,E16)</f>
        <v>586.75903638518957</v>
      </c>
      <c r="L16" s="2">
        <f>TREND(Calibration!$A$2:$A$4,Calibration!$D$2:$D$4,G16)</f>
        <v>578.76232498438094</v>
      </c>
    </row>
    <row r="17" spans="1:12" x14ac:dyDescent="0.25">
      <c r="A17">
        <v>75088</v>
      </c>
      <c r="B17">
        <v>14.475000380000001</v>
      </c>
      <c r="C17">
        <v>0.58539998999999998</v>
      </c>
      <c r="D17">
        <v>594.39501953000001</v>
      </c>
      <c r="E17">
        <v>1.5245000099999999</v>
      </c>
      <c r="F17">
        <v>749.47698975000003</v>
      </c>
      <c r="G17">
        <v>1.5316000000000001</v>
      </c>
      <c r="H17">
        <v>9.9000003020963209E+37</v>
      </c>
      <c r="J17" s="2">
        <f>TREND(Calibration!$A$2:$A$4,Calibration!$B$2:$B$4,C17)</f>
        <v>383.00205405455932</v>
      </c>
      <c r="K17" s="2">
        <f>TREND(Calibration!$A$2:$A$4,Calibration!$C$2:$C$4,E17)</f>
        <v>594.38322680297006</v>
      </c>
      <c r="L17" s="2">
        <f>TREND(Calibration!$A$2:$A$4,Calibration!$D$2:$D$4,G17)</f>
        <v>580.12684698027067</v>
      </c>
    </row>
    <row r="18" spans="1:12" x14ac:dyDescent="0.25">
      <c r="A18">
        <v>80096</v>
      </c>
      <c r="B18">
        <v>14.559000019999999</v>
      </c>
      <c r="C18">
        <v>0.59399997999999998</v>
      </c>
      <c r="D18">
        <v>561.58398437000005</v>
      </c>
      <c r="E18">
        <v>1.49590003</v>
      </c>
      <c r="F18">
        <v>1299.44299316</v>
      </c>
      <c r="G18">
        <v>1.5326000500000001</v>
      </c>
      <c r="H18">
        <v>9.9000003020963209E+37</v>
      </c>
      <c r="J18" s="2">
        <f>TREND(Calibration!$A$2:$A$4,Calibration!$B$2:$B$4,C18)</f>
        <v>388.31397554883767</v>
      </c>
      <c r="K18" s="2">
        <f>TREND(Calibration!$A$2:$A$4,Calibration!$C$2:$C$4,E18)</f>
        <v>582.84611847749579</v>
      </c>
      <c r="L18" s="2">
        <f>TREND(Calibration!$A$2:$A$4,Calibration!$D$2:$D$4,G18)</f>
        <v>580.54036543418351</v>
      </c>
    </row>
    <row r="19" spans="1:12" x14ac:dyDescent="0.25">
      <c r="A19">
        <v>85088</v>
      </c>
      <c r="B19">
        <v>14.49699974</v>
      </c>
      <c r="C19">
        <v>0.59570003000000005</v>
      </c>
      <c r="D19">
        <v>9.9000003020963209E+37</v>
      </c>
      <c r="E19">
        <v>1.5397000300000001</v>
      </c>
      <c r="F19">
        <v>611.74798583999996</v>
      </c>
      <c r="G19">
        <v>1.53750002</v>
      </c>
      <c r="H19">
        <v>9.9000003020963209E+37</v>
      </c>
      <c r="J19" s="2">
        <f>TREND(Calibration!$A$2:$A$4,Calibration!$B$2:$B$4,C19)</f>
        <v>389.36403864616085</v>
      </c>
      <c r="K19" s="2">
        <f>TREND(Calibration!$A$2:$A$4,Calibration!$C$2:$C$4,E19)</f>
        <v>600.51484917785911</v>
      </c>
      <c r="L19" s="2">
        <f>TREND(Calibration!$A$2:$A$4,Calibration!$D$2:$D$4,G19)</f>
        <v>582.56649214646677</v>
      </c>
    </row>
    <row r="20" spans="1:12" x14ac:dyDescent="0.25">
      <c r="A20">
        <v>90088</v>
      </c>
      <c r="B20">
        <v>14.44200039</v>
      </c>
      <c r="C20">
        <v>0.59079999000000005</v>
      </c>
      <c r="D20">
        <v>919.16699218999997</v>
      </c>
      <c r="E20">
        <v>1.59739995</v>
      </c>
      <c r="F20">
        <v>771.71197510000002</v>
      </c>
      <c r="G20">
        <v>1.53750002</v>
      </c>
      <c r="H20">
        <v>9.9000003020963209E+37</v>
      </c>
      <c r="J20" s="2">
        <f>TREND(Calibration!$A$2:$A$4,Calibration!$B$2:$B$4,C20)</f>
        <v>386.33745049910209</v>
      </c>
      <c r="K20" s="2">
        <f>TREND(Calibration!$A$2:$A$4,Calibration!$C$2:$C$4,E20)</f>
        <v>623.79074753202588</v>
      </c>
      <c r="L20" s="2">
        <f>TREND(Calibration!$A$2:$A$4,Calibration!$D$2:$D$4,G20)</f>
        <v>582.56649214646677</v>
      </c>
    </row>
    <row r="21" spans="1:12" x14ac:dyDescent="0.25">
      <c r="A21">
        <v>95088</v>
      </c>
      <c r="B21">
        <v>14.368000029999999</v>
      </c>
      <c r="C21">
        <v>0.59460002000000001</v>
      </c>
      <c r="D21">
        <v>871.85302734000004</v>
      </c>
      <c r="E21">
        <v>1.59370005</v>
      </c>
      <c r="F21">
        <v>686.96099853999999</v>
      </c>
      <c r="G21">
        <v>1.53750002</v>
      </c>
      <c r="H21">
        <v>9.9000003020963209E+37</v>
      </c>
      <c r="J21" s="2">
        <f>TREND(Calibration!$A$2:$A$4,Calibration!$B$2:$B$4,C21)</f>
        <v>388.68459986042723</v>
      </c>
      <c r="K21" s="2">
        <f>TREND(Calibration!$A$2:$A$4,Calibration!$C$2:$C$4,E21)</f>
        <v>622.29822386265892</v>
      </c>
      <c r="L21" s="2">
        <f>TREND(Calibration!$A$2:$A$4,Calibration!$D$2:$D$4,G21)</f>
        <v>582.56649214646677</v>
      </c>
    </row>
    <row r="22" spans="1:12" x14ac:dyDescent="0.25">
      <c r="A22">
        <v>100096</v>
      </c>
      <c r="B22">
        <v>14.230999949999999</v>
      </c>
      <c r="C22">
        <v>0.60210001000000002</v>
      </c>
      <c r="D22">
        <v>822.71801758000004</v>
      </c>
      <c r="E22">
        <v>1.52289999</v>
      </c>
      <c r="F22">
        <v>519.11297606999995</v>
      </c>
      <c r="G22">
        <v>1.5379999900000001</v>
      </c>
      <c r="H22">
        <v>9.9000003020963209E+37</v>
      </c>
      <c r="J22" s="2">
        <f>TREND(Calibration!$A$2:$A$4,Calibration!$B$2:$B$4,C22)</f>
        <v>393.31708874563208</v>
      </c>
      <c r="K22" s="2">
        <f>TREND(Calibration!$A$2:$A$4,Calibration!$C$2:$C$4,E22)</f>
        <v>593.73778565011173</v>
      </c>
      <c r="L22" s="2">
        <f>TREND(Calibration!$A$2:$A$4,Calibration!$D$2:$D$4,G22)</f>
        <v>582.77322863104541</v>
      </c>
    </row>
    <row r="23" spans="1:12" x14ac:dyDescent="0.25">
      <c r="A23">
        <v>105089</v>
      </c>
      <c r="B23">
        <v>14.21199989</v>
      </c>
      <c r="C23">
        <v>0.59299999000000003</v>
      </c>
      <c r="D23">
        <v>540.05401611000002</v>
      </c>
      <c r="E23">
        <v>1.6227999900000001</v>
      </c>
      <c r="F23">
        <v>953.69702147999999</v>
      </c>
      <c r="G23">
        <v>1.5369999400000001</v>
      </c>
      <c r="H23">
        <v>1230.2130127</v>
      </c>
      <c r="J23" s="2">
        <f>TREND(Calibration!$A$2:$A$4,Calibration!$B$2:$B$4,C23)</f>
        <v>387.69631571724915</v>
      </c>
      <c r="K23" s="2">
        <f>TREND(Calibration!$A$2:$A$4,Calibration!$C$2:$C$4,E23)</f>
        <v>634.03701389135131</v>
      </c>
      <c r="L23" s="2">
        <f>TREND(Calibration!$A$2:$A$4,Calibration!$D$2:$D$4,G23)</f>
        <v>582.35971017713257</v>
      </c>
    </row>
    <row r="24" spans="1:12" x14ac:dyDescent="0.25">
      <c r="A24">
        <v>110089</v>
      </c>
      <c r="B24">
        <v>14.21199989</v>
      </c>
      <c r="C24">
        <v>0.60049998999999998</v>
      </c>
      <c r="D24">
        <v>875.92602538999995</v>
      </c>
      <c r="E24">
        <v>1.6487000000000001</v>
      </c>
      <c r="F24">
        <v>1261.1870117200001</v>
      </c>
      <c r="G24">
        <v>1.5402</v>
      </c>
      <c r="H24">
        <v>9.9000003020963209E+37</v>
      </c>
      <c r="J24" s="2">
        <f>TREND(Calibration!$A$2:$A$4,Calibration!$B$2:$B$4,C24)</f>
        <v>392.32881077911406</v>
      </c>
      <c r="K24" s="2">
        <f>TREND(Calibration!$A$2:$A$4,Calibration!$C$2:$C$4,E24)</f>
        <v>644.48496598785164</v>
      </c>
      <c r="L24" s="2">
        <f>TREND(Calibration!$A$2:$A$4,Calibration!$D$2:$D$4,G24)</f>
        <v>583.68292787987559</v>
      </c>
    </row>
    <row r="25" spans="1:12" x14ac:dyDescent="0.25">
      <c r="A25">
        <v>115090</v>
      </c>
      <c r="B25">
        <v>14.309000019999999</v>
      </c>
      <c r="C25">
        <v>0.60049998999999998</v>
      </c>
      <c r="D25">
        <v>1071.5760498</v>
      </c>
      <c r="E25">
        <v>1.63469994</v>
      </c>
      <c r="F25">
        <v>1113.64294434</v>
      </c>
      <c r="G25">
        <v>1.53750002</v>
      </c>
      <c r="H25">
        <v>9.9000003020963209E+37</v>
      </c>
      <c r="J25" s="2">
        <f>TREND(Calibration!$A$2:$A$4,Calibration!$B$2:$B$4,C25)</f>
        <v>392.32881077911406</v>
      </c>
      <c r="K25" s="2">
        <f>TREND(Calibration!$A$2:$A$4,Calibration!$C$2:$C$4,E25)</f>
        <v>638.83740229084412</v>
      </c>
      <c r="L25" s="2">
        <f>TREND(Calibration!$A$2:$A$4,Calibration!$D$2:$D$4,G25)</f>
        <v>582.56649214646677</v>
      </c>
    </row>
    <row r="26" spans="1:12" x14ac:dyDescent="0.25">
      <c r="A26">
        <v>120090</v>
      </c>
      <c r="B26">
        <v>14.338000299999999</v>
      </c>
      <c r="C26">
        <v>0.60320001999999995</v>
      </c>
      <c r="D26">
        <v>986.20397949000005</v>
      </c>
      <c r="E26">
        <v>1.4851000299999999</v>
      </c>
      <c r="F26">
        <v>898.13201904000005</v>
      </c>
      <c r="G26">
        <v>1.5336999899999999</v>
      </c>
      <c r="H26">
        <v>1239.2979736299999</v>
      </c>
      <c r="J26" s="2">
        <f>TREND(Calibration!$A$2:$A$4,Calibration!$B$2:$B$4,C26)</f>
        <v>393.99652753136564</v>
      </c>
      <c r="K26" s="2">
        <f>TREND(Calibration!$A$2:$A$4,Calibration!$C$2:$C$4,E26)</f>
        <v>578.48944515411847</v>
      </c>
      <c r="L26" s="2">
        <f>TREND(Calibration!$A$2:$A$4,Calibration!$D$2:$D$4,G26)</f>
        <v>580.99518818124284</v>
      </c>
    </row>
    <row r="27" spans="1:12" x14ac:dyDescent="0.25">
      <c r="A27">
        <v>125090</v>
      </c>
      <c r="B27">
        <v>14.402999879999999</v>
      </c>
      <c r="C27">
        <v>0.60589999000000005</v>
      </c>
      <c r="D27">
        <v>967.03601074000005</v>
      </c>
      <c r="E27">
        <v>1.50020003</v>
      </c>
      <c r="F27">
        <v>854.98797606999995</v>
      </c>
      <c r="G27">
        <v>1.52509999</v>
      </c>
      <c r="H27">
        <v>9.9000003020963209E+37</v>
      </c>
      <c r="J27" s="2">
        <f>TREND(Calibration!$A$2:$A$4,Calibration!$B$2:$B$4,C27)</f>
        <v>395.66420722365683</v>
      </c>
      <c r="K27" s="2">
        <f>TREND(Calibration!$A$2:$A$4,Calibration!$C$2:$C$4,E27)</f>
        <v>584.58071989328494</v>
      </c>
      <c r="L27" s="2">
        <f>TREND(Calibration!$A$2:$A$4,Calibration!$D$2:$D$4,G27)</f>
        <v>577.43910728163792</v>
      </c>
    </row>
    <row r="28" spans="1:12" x14ac:dyDescent="0.25">
      <c r="A28">
        <v>130090</v>
      </c>
      <c r="B28">
        <v>14.416000370000001</v>
      </c>
      <c r="C28">
        <v>0.59460002000000001</v>
      </c>
      <c r="D28">
        <v>893.37701416000004</v>
      </c>
      <c r="E28">
        <v>1.5099999900000001</v>
      </c>
      <c r="F28">
        <v>9.9000003020963209E+37</v>
      </c>
      <c r="G28">
        <v>1.52670002</v>
      </c>
      <c r="H28">
        <v>1037.69799805</v>
      </c>
      <c r="J28" s="2">
        <f>TREND(Calibration!$A$2:$A$4,Calibration!$B$2:$B$4,C28)</f>
        <v>388.68459986042723</v>
      </c>
      <c r="K28" s="2">
        <f>TREND(Calibration!$A$2:$A$4,Calibration!$C$2:$C$4,E28)</f>
        <v>588.53398140274453</v>
      </c>
      <c r="L28" s="2">
        <f>TREND(Calibration!$A$2:$A$4,Calibration!$D$2:$D$4,G28)</f>
        <v>578.10071613300954</v>
      </c>
    </row>
    <row r="29" spans="1:12" x14ac:dyDescent="0.25">
      <c r="A29">
        <v>135090</v>
      </c>
      <c r="B29">
        <v>14.35499954</v>
      </c>
      <c r="C29">
        <v>0.59729999</v>
      </c>
      <c r="D29">
        <v>1018.98901367</v>
      </c>
      <c r="E29">
        <v>1.54340005</v>
      </c>
      <c r="F29">
        <v>1043.2609863299999</v>
      </c>
      <c r="G29">
        <v>1.5277999600000001</v>
      </c>
      <c r="H29">
        <v>9.9000003020963209E+37</v>
      </c>
      <c r="J29" s="2">
        <f>TREND(Calibration!$A$2:$A$4,Calibration!$B$2:$B$4,C29)</f>
        <v>390.35227955271836</v>
      </c>
      <c r="K29" s="2">
        <f>TREND(Calibration!$A$2:$A$4,Calibration!$C$2:$C$4,E29)</f>
        <v>602.00742125470742</v>
      </c>
      <c r="L29" s="2">
        <f>TREND(Calibration!$A$2:$A$4,Calibration!$D$2:$D$4,G29)</f>
        <v>578.55553888006898</v>
      </c>
    </row>
    <row r="30" spans="1:12" x14ac:dyDescent="0.25">
      <c r="A30">
        <v>140090</v>
      </c>
      <c r="B30">
        <v>14.309000019999999</v>
      </c>
      <c r="C30">
        <v>0.58969998000000001</v>
      </c>
      <c r="D30">
        <v>948.72998046999999</v>
      </c>
      <c r="E30">
        <v>1.5887999500000001</v>
      </c>
      <c r="F30">
        <v>1093.51403809</v>
      </c>
      <c r="G30">
        <v>1.5316000000000001</v>
      </c>
      <c r="H30">
        <v>9.9000003020963209E+37</v>
      </c>
      <c r="J30" s="2">
        <f>TREND(Calibration!$A$2:$A$4,Calibration!$B$2:$B$4,C30)</f>
        <v>385.65801171336847</v>
      </c>
      <c r="K30" s="2">
        <f>TREND(Calibration!$A$2:$A$4,Calibration!$C$2:$C$4,E30)</f>
        <v>620.3215447004477</v>
      </c>
      <c r="L30" s="2">
        <f>TREND(Calibration!$A$2:$A$4,Calibration!$D$2:$D$4,G30)</f>
        <v>580.12684698027067</v>
      </c>
    </row>
    <row r="31" spans="1:12" x14ac:dyDescent="0.25">
      <c r="A31">
        <v>145090</v>
      </c>
      <c r="B31">
        <v>14.274000170000001</v>
      </c>
      <c r="C31">
        <v>0.59030002000000004</v>
      </c>
      <c r="D31">
        <v>625.60101318</v>
      </c>
      <c r="E31">
        <v>1.64230001</v>
      </c>
      <c r="F31">
        <v>1158.3800048799999</v>
      </c>
      <c r="G31">
        <v>1.5326000500000001</v>
      </c>
      <c r="H31">
        <v>9.9000003020963209E+37</v>
      </c>
      <c r="J31" s="2">
        <f>TREND(Calibration!$A$2:$A$4,Calibration!$B$2:$B$4,C31)</f>
        <v>386.02863602495802</v>
      </c>
      <c r="K31" s="2">
        <f>TREND(Calibration!$A$2:$A$4,Calibration!$C$2:$C$4,E31)</f>
        <v>641.90323768202927</v>
      </c>
      <c r="L31" s="2">
        <f>TREND(Calibration!$A$2:$A$4,Calibration!$D$2:$D$4,G31)</f>
        <v>580.54036543418351</v>
      </c>
    </row>
    <row r="32" spans="1:12" x14ac:dyDescent="0.25">
      <c r="A32">
        <v>150090</v>
      </c>
      <c r="B32">
        <v>14.24800014</v>
      </c>
      <c r="C32">
        <v>0.58270001000000005</v>
      </c>
      <c r="D32">
        <v>424.51699829</v>
      </c>
      <c r="E32">
        <v>1.5995999599999999</v>
      </c>
      <c r="F32">
        <v>942.90197753999996</v>
      </c>
      <c r="G32">
        <v>1.52670002</v>
      </c>
      <c r="H32">
        <v>9.9000003020963209E+37</v>
      </c>
      <c r="J32" s="2">
        <f>TREND(Calibration!$A$2:$A$4,Calibration!$B$2:$B$4,C32)</f>
        <v>381.33436818560818</v>
      </c>
      <c r="K32" s="2">
        <f>TREND(Calibration!$A$2:$A$4,Calibration!$C$2:$C$4,E32)</f>
        <v>624.67822205778168</v>
      </c>
      <c r="L32" s="2">
        <f>TREND(Calibration!$A$2:$A$4,Calibration!$D$2:$D$4,G32)</f>
        <v>578.10071613300954</v>
      </c>
    </row>
    <row r="33" spans="1:12" x14ac:dyDescent="0.25">
      <c r="A33">
        <v>155091</v>
      </c>
      <c r="B33">
        <v>14.277000429999999</v>
      </c>
      <c r="C33">
        <v>0.59189999000000004</v>
      </c>
      <c r="D33">
        <v>297.76699829</v>
      </c>
      <c r="E33">
        <v>1.5596000000000001</v>
      </c>
      <c r="F33">
        <v>1341.6030273399999</v>
      </c>
      <c r="G33">
        <v>1.5245000099999999</v>
      </c>
      <c r="H33">
        <v>9.9000003020963209E+37</v>
      </c>
      <c r="J33" s="2">
        <f>TREND(Calibration!$A$2:$A$4,Calibration!$B$2:$B$4,C33)</f>
        <v>387.01688310817565</v>
      </c>
      <c r="K33" s="2">
        <f>TREND(Calibration!$A$2:$A$4,Calibration!$C$2:$C$4,E33)</f>
        <v>608.54241106998938</v>
      </c>
      <c r="L33" s="2">
        <f>TREND(Calibration!$A$2:$A$4,Calibration!$D$2:$D$4,G33)</f>
        <v>577.19101688417925</v>
      </c>
    </row>
    <row r="34" spans="1:12" x14ac:dyDescent="0.25">
      <c r="A34">
        <v>160091</v>
      </c>
      <c r="B34">
        <v>14.29899979</v>
      </c>
      <c r="C34">
        <v>0.57679999000000004</v>
      </c>
      <c r="D34">
        <v>943.81896973000005</v>
      </c>
      <c r="E34">
        <v>1.53639996</v>
      </c>
      <c r="F34">
        <v>840.39398193</v>
      </c>
      <c r="G34">
        <v>1.5298999499999999</v>
      </c>
      <c r="H34">
        <v>9.9000003020963209E+37</v>
      </c>
      <c r="J34" s="2">
        <f>TREND(Calibration!$A$2:$A$4,Calibration!$B$2:$B$4,C34)</f>
        <v>377.69012638362091</v>
      </c>
      <c r="K34" s="2">
        <f>TREND(Calibration!$A$2:$A$4,Calibration!$C$2:$C$4,E34)</f>
        <v>599.18361520246299</v>
      </c>
      <c r="L34" s="2">
        <f>TREND(Calibration!$A$2:$A$4,Calibration!$D$2:$D$4,G34)</f>
        <v>579.42388008104115</v>
      </c>
    </row>
    <row r="35" spans="1:12" x14ac:dyDescent="0.25">
      <c r="A35">
        <v>165102</v>
      </c>
      <c r="B35">
        <v>14.3579998</v>
      </c>
      <c r="C35">
        <v>0.57779997999999999</v>
      </c>
      <c r="D35">
        <v>668.69500731999995</v>
      </c>
      <c r="E35">
        <v>1.5099999900000001</v>
      </c>
      <c r="F35">
        <v>806.96301270000004</v>
      </c>
      <c r="G35">
        <v>1.52890003</v>
      </c>
      <c r="H35">
        <v>9.9000003020963209E+37</v>
      </c>
      <c r="J35" s="2">
        <f>TREND(Calibration!$A$2:$A$4,Calibration!$B$2:$B$4,C35)</f>
        <v>378.30778621520949</v>
      </c>
      <c r="K35" s="2">
        <f>TREND(Calibration!$A$2:$A$4,Calibration!$C$2:$C$4,E35)</f>
        <v>588.53398140274453</v>
      </c>
      <c r="L35" s="2">
        <f>TREND(Calibration!$A$2:$A$4,Calibration!$D$2:$D$4,G35)</f>
        <v>579.01041538183972</v>
      </c>
    </row>
    <row r="36" spans="1:12" x14ac:dyDescent="0.25">
      <c r="A36">
        <v>170093</v>
      </c>
      <c r="B36">
        <v>14.36100006</v>
      </c>
      <c r="C36">
        <v>0.57730000999999997</v>
      </c>
      <c r="D36">
        <v>1074.4079589800001</v>
      </c>
      <c r="E36">
        <v>1.56400001</v>
      </c>
      <c r="F36">
        <v>464.53500365999997</v>
      </c>
      <c r="G36">
        <v>1.53100002</v>
      </c>
      <c r="H36">
        <v>9.9000003020963209E+37</v>
      </c>
      <c r="J36" s="2">
        <f>TREND(Calibration!$A$2:$A$4,Calibration!$B$2:$B$4,C36)</f>
        <v>377.99897174106536</v>
      </c>
      <c r="K36" s="2">
        <f>TREND(Calibration!$A$2:$A$4,Calibration!$C$2:$C$4,E36)</f>
        <v>610.31735608754434</v>
      </c>
      <c r="L36" s="2">
        <f>TREND(Calibration!$A$2:$A$4,Calibration!$D$2:$D$4,G36)</f>
        <v>579.87875658281189</v>
      </c>
    </row>
    <row r="37" spans="1:12" x14ac:dyDescent="0.25">
      <c r="A37">
        <v>175093</v>
      </c>
      <c r="B37">
        <v>14.35499954</v>
      </c>
      <c r="C37">
        <v>0.58539998999999998</v>
      </c>
      <c r="D37">
        <v>599.75097656000003</v>
      </c>
      <c r="E37">
        <v>1.6233999699999999</v>
      </c>
      <c r="F37">
        <v>827.88201904000005</v>
      </c>
      <c r="G37">
        <v>1.5359</v>
      </c>
      <c r="H37">
        <v>9.9000003020963209E+37</v>
      </c>
      <c r="J37" s="2">
        <f>TREND(Calibration!$A$2:$A$4,Calibration!$B$2:$B$4,C37)</f>
        <v>383.00205405455932</v>
      </c>
      <c r="K37" s="2">
        <f>TREND(Calibration!$A$2:$A$4,Calibration!$C$2:$C$4,E37)</f>
        <v>634.27904323029202</v>
      </c>
      <c r="L37" s="2">
        <f>TREND(Calibration!$A$2:$A$4,Calibration!$D$2:$D$4,G37)</f>
        <v>581.90488743007313</v>
      </c>
    </row>
    <row r="38" spans="1:12" x14ac:dyDescent="0.25">
      <c r="A38">
        <v>180092</v>
      </c>
      <c r="B38">
        <v>14.30500031</v>
      </c>
      <c r="C38">
        <v>0.58759998999999996</v>
      </c>
      <c r="D38">
        <v>1013.99200439</v>
      </c>
      <c r="E38">
        <v>1.6411999500000001</v>
      </c>
      <c r="F38">
        <v>812.62298583999996</v>
      </c>
      <c r="G38">
        <v>1.53429997</v>
      </c>
      <c r="H38">
        <v>9.9000003020963209E+37</v>
      </c>
      <c r="J38" s="2">
        <f>TREND(Calibration!$A$2:$A$4,Calibration!$B$2:$B$4,C38)</f>
        <v>384.36091927270638</v>
      </c>
      <c r="K38" s="2">
        <f>TREND(Calibration!$A$2:$A$4,Calibration!$C$2:$C$4,E38)</f>
        <v>641.45947823238907</v>
      </c>
      <c r="L38" s="2">
        <f>TREND(Calibration!$A$2:$A$4,Calibration!$D$2:$D$4,G38)</f>
        <v>581.24327857870162</v>
      </c>
    </row>
    <row r="39" spans="1:12" x14ac:dyDescent="0.25">
      <c r="A39">
        <v>185102</v>
      </c>
      <c r="B39">
        <v>14.184000019999999</v>
      </c>
      <c r="C39">
        <v>0.58490001999999996</v>
      </c>
      <c r="D39">
        <v>9.9000003020963209E+37</v>
      </c>
      <c r="E39">
        <v>1.6967999899999999</v>
      </c>
      <c r="F39">
        <v>319.59298705999998</v>
      </c>
      <c r="G39">
        <v>1.5336999899999999</v>
      </c>
      <c r="H39">
        <v>9.9000003020963209E+37</v>
      </c>
      <c r="J39" s="2">
        <f>TREND(Calibration!$A$2:$A$4,Calibration!$B$2:$B$4,C39)</f>
        <v>382.69323958041525</v>
      </c>
      <c r="K39" s="2">
        <f>TREND(Calibration!$A$2:$A$4,Calibration!$C$2:$C$4,E39)</f>
        <v>663.88829407004721</v>
      </c>
      <c r="L39" s="2">
        <f>TREND(Calibration!$A$2:$A$4,Calibration!$D$2:$D$4,G39)</f>
        <v>580.99518818124284</v>
      </c>
    </row>
    <row r="40" spans="1:12" x14ac:dyDescent="0.25">
      <c r="A40">
        <v>190093</v>
      </c>
      <c r="B40">
        <v>14.289999959999999</v>
      </c>
      <c r="C40">
        <v>0.58810001999999995</v>
      </c>
      <c r="D40">
        <v>738.46997069999998</v>
      </c>
      <c r="E40">
        <v>1.65199995</v>
      </c>
      <c r="F40">
        <v>836.25097656000003</v>
      </c>
      <c r="G40">
        <v>1.53429997</v>
      </c>
      <c r="H40">
        <v>9.9000003020963209E+37</v>
      </c>
      <c r="J40" s="2">
        <f>TREND(Calibration!$A$2:$A$4,Calibration!$B$2:$B$4,C40)</f>
        <v>384.6697708068109</v>
      </c>
      <c r="K40" s="2">
        <f>TREND(Calibration!$A$2:$A$4,Calibration!$C$2:$C$4,E40)</f>
        <v>645.81615155576628</v>
      </c>
      <c r="L40" s="2">
        <f>TREND(Calibration!$A$2:$A$4,Calibration!$D$2:$D$4,G40)</f>
        <v>581.24327857870162</v>
      </c>
    </row>
    <row r="41" spans="1:12" x14ac:dyDescent="0.25">
      <c r="A41">
        <v>195092</v>
      </c>
      <c r="B41">
        <v>14.38700008</v>
      </c>
      <c r="C41">
        <v>0.60000001999999997</v>
      </c>
      <c r="D41">
        <v>760.35998534999999</v>
      </c>
      <c r="E41">
        <v>1.6038999599999999</v>
      </c>
      <c r="F41">
        <v>730.37097168000003</v>
      </c>
      <c r="G41">
        <v>1.5277999600000001</v>
      </c>
      <c r="H41">
        <v>9.9000003020963209E+37</v>
      </c>
      <c r="J41" s="2">
        <f>TREND(Calibration!$A$2:$A$4,Calibration!$B$2:$B$4,C41)</f>
        <v>392.01999630496994</v>
      </c>
      <c r="K41" s="2">
        <f>TREND(Calibration!$A$2:$A$4,Calibration!$C$2:$C$4,E41)</f>
        <v>626.41282347357071</v>
      </c>
      <c r="L41" s="2">
        <f>TREND(Calibration!$A$2:$A$4,Calibration!$D$2:$D$4,G41)</f>
        <v>578.55553888006898</v>
      </c>
    </row>
    <row r="42" spans="1:12" x14ac:dyDescent="0.25">
      <c r="A42">
        <v>200092</v>
      </c>
      <c r="B42">
        <v>14.399999619999999</v>
      </c>
      <c r="C42">
        <v>0.58590001000000003</v>
      </c>
      <c r="D42">
        <v>9.9000003020963209E+37</v>
      </c>
      <c r="E42">
        <v>1.5834000100000001</v>
      </c>
      <c r="F42">
        <v>680.87597656000003</v>
      </c>
      <c r="G42">
        <v>1.52289999</v>
      </c>
      <c r="H42">
        <v>9.9000003020963209E+37</v>
      </c>
      <c r="J42" s="2">
        <f>TREND(Calibration!$A$2:$A$4,Calibration!$B$2:$B$4,C42)</f>
        <v>383.31089941200383</v>
      </c>
      <c r="K42" s="2">
        <f>TREND(Calibration!$A$2:$A$4,Calibration!$C$2:$C$4,E42)</f>
        <v>618.14323224249972</v>
      </c>
      <c r="L42" s="2">
        <f>TREND(Calibration!$A$2:$A$4,Calibration!$D$2:$D$4,G42)</f>
        <v>576.52941216778549</v>
      </c>
    </row>
    <row r="43" spans="1:12" x14ac:dyDescent="0.25">
      <c r="A43">
        <v>205092</v>
      </c>
      <c r="B43">
        <v>14.420000079999999</v>
      </c>
      <c r="C43">
        <v>0.58109999000000001</v>
      </c>
      <c r="D43">
        <v>670.16998291000004</v>
      </c>
      <c r="E43">
        <v>1.6784000400000001</v>
      </c>
      <c r="F43">
        <v>894.05200194999998</v>
      </c>
      <c r="G43">
        <v>1.5240000499999999</v>
      </c>
      <c r="H43">
        <v>9.9000003020963209E+37</v>
      </c>
      <c r="J43" s="2">
        <f>TREND(Calibration!$A$2:$A$4,Calibration!$B$2:$B$4,C43)</f>
        <v>380.34609021909012</v>
      </c>
      <c r="K43" s="2">
        <f>TREND(Calibration!$A$2:$A$4,Calibration!$C$2:$C$4,E43)</f>
        <v>656.46583376296621</v>
      </c>
      <c r="L43" s="2">
        <f>TREND(Calibration!$A$2:$A$4,Calibration!$D$2:$D$4,G43)</f>
        <v>576.98428453457848</v>
      </c>
    </row>
    <row r="44" spans="1:12" x14ac:dyDescent="0.25">
      <c r="A44">
        <v>210092</v>
      </c>
      <c r="B44">
        <v>14.36900043</v>
      </c>
      <c r="C44">
        <v>0.58050000999999996</v>
      </c>
      <c r="D44">
        <v>83.75800323</v>
      </c>
      <c r="E44">
        <v>1.6227999900000001</v>
      </c>
      <c r="F44">
        <v>1082.18200684</v>
      </c>
      <c r="G44">
        <v>1.5397000300000001</v>
      </c>
      <c r="H44">
        <v>9.9000003020963209E+37</v>
      </c>
      <c r="J44" s="2">
        <f>TREND(Calibration!$A$2:$A$4,Calibration!$B$2:$B$4,C44)</f>
        <v>379.97550296746107</v>
      </c>
      <c r="K44" s="2">
        <f>TREND(Calibration!$A$2:$A$4,Calibration!$C$2:$C$4,E44)</f>
        <v>634.03701389135131</v>
      </c>
      <c r="L44" s="2">
        <f>TREND(Calibration!$A$2:$A$4,Calibration!$D$2:$D$4,G44)</f>
        <v>583.47619139529706</v>
      </c>
    </row>
    <row r="45" spans="1:12" x14ac:dyDescent="0.25">
      <c r="A45">
        <v>215092</v>
      </c>
      <c r="B45">
        <v>14.28199959</v>
      </c>
      <c r="C45">
        <v>0.57349998000000002</v>
      </c>
      <c r="D45">
        <v>684.45599364999998</v>
      </c>
      <c r="E45">
        <v>1.72000003</v>
      </c>
      <c r="F45">
        <v>956.60400390999996</v>
      </c>
      <c r="G45">
        <v>1.54069996</v>
      </c>
      <c r="H45">
        <v>9.9000003020963209E+37</v>
      </c>
      <c r="J45" s="2">
        <f>TREND(Calibration!$A$2:$A$4,Calibration!$B$2:$B$4,C45)</f>
        <v>375.65182237974028</v>
      </c>
      <c r="K45" s="2">
        <f>TREND(Calibration!$A$2:$A$4,Calibration!$C$2:$C$4,E45)</f>
        <v>673.24708993757361</v>
      </c>
      <c r="L45" s="2">
        <f>TREND(Calibration!$A$2:$A$4,Calibration!$D$2:$D$4,G45)</f>
        <v>583.88966022947636</v>
      </c>
    </row>
    <row r="46" spans="1:12" x14ac:dyDescent="0.25">
      <c r="A46">
        <v>220093</v>
      </c>
      <c r="B46">
        <v>14.194000239999999</v>
      </c>
      <c r="C46">
        <v>0.58759998999999996</v>
      </c>
      <c r="D46">
        <v>429.49899291999998</v>
      </c>
      <c r="E46">
        <v>1.7280999399999999</v>
      </c>
      <c r="F46">
        <v>1232.41796875</v>
      </c>
      <c r="G46">
        <v>1.5379999900000001</v>
      </c>
      <c r="H46">
        <v>9.9000003020963209E+37</v>
      </c>
      <c r="J46" s="2">
        <f>TREND(Calibration!$A$2:$A$4,Calibration!$B$2:$B$4,C46)</f>
        <v>384.36091927270638</v>
      </c>
      <c r="K46" s="2">
        <f>TREND(Calibration!$A$2:$A$4,Calibration!$C$2:$C$4,E46)</f>
        <v>676.51455862449541</v>
      </c>
      <c r="L46" s="2">
        <f>TREND(Calibration!$A$2:$A$4,Calibration!$D$2:$D$4,G46)</f>
        <v>582.77322863104541</v>
      </c>
    </row>
    <row r="47" spans="1:12" x14ac:dyDescent="0.25">
      <c r="A47">
        <v>225092</v>
      </c>
      <c r="B47">
        <v>14.15400028</v>
      </c>
      <c r="C47">
        <v>0.57620000999999998</v>
      </c>
      <c r="D47">
        <v>805.27502441000001</v>
      </c>
      <c r="E47">
        <v>1.6513999699999999</v>
      </c>
      <c r="F47">
        <v>957.96600341999999</v>
      </c>
      <c r="G47">
        <v>1.53100002</v>
      </c>
      <c r="H47">
        <v>9.9000003020963209E+37</v>
      </c>
      <c r="J47" s="2">
        <f>TREND(Calibration!$A$2:$A$4,Calibration!$B$2:$B$4,C47)</f>
        <v>377.31953913199186</v>
      </c>
      <c r="K47" s="2">
        <f>TREND(Calibration!$A$2:$A$4,Calibration!$C$2:$C$4,E47)</f>
        <v>645.57412221682557</v>
      </c>
      <c r="L47" s="2">
        <f>TREND(Calibration!$A$2:$A$4,Calibration!$D$2:$D$4,G47)</f>
        <v>579.87875658281189</v>
      </c>
    </row>
    <row r="48" spans="1:12" x14ac:dyDescent="0.25">
      <c r="A48">
        <v>230092</v>
      </c>
      <c r="B48">
        <v>14.20699978</v>
      </c>
      <c r="C48">
        <v>0.58700001000000002</v>
      </c>
      <c r="D48">
        <v>720.25799560999997</v>
      </c>
      <c r="E48">
        <v>1.6207</v>
      </c>
      <c r="F48">
        <v>1084.2519531200001</v>
      </c>
      <c r="G48">
        <v>1.5283000499999999</v>
      </c>
      <c r="H48">
        <v>9.9000003020963209E+37</v>
      </c>
      <c r="J48" s="2">
        <f>TREND(Calibration!$A$2:$A$4,Calibration!$B$2:$B$4,C48)</f>
        <v>383.99033202107739</v>
      </c>
      <c r="K48" s="2">
        <f>TREND(Calibration!$A$2:$A$4,Calibration!$C$2:$C$4,E48)</f>
        <v>633.18988700131808</v>
      </c>
      <c r="L48" s="2">
        <f>TREND(Calibration!$A$2:$A$4,Calibration!$D$2:$D$4,G48)</f>
        <v>578.76232498438094</v>
      </c>
    </row>
    <row r="49" spans="1:12" x14ac:dyDescent="0.25">
      <c r="A49">
        <v>235092</v>
      </c>
      <c r="B49">
        <v>14.309000019999999</v>
      </c>
      <c r="C49">
        <v>0.59130000999999999</v>
      </c>
      <c r="D49">
        <v>993.13598633000004</v>
      </c>
      <c r="E49">
        <v>1.6297999599999999</v>
      </c>
      <c r="F49">
        <v>1022.22302246</v>
      </c>
      <c r="G49">
        <v>1.52509999</v>
      </c>
      <c r="H49">
        <v>9.9000003020963209E+37</v>
      </c>
      <c r="J49" s="2">
        <f>TREND(Calibration!$A$2:$A$4,Calibration!$B$2:$B$4,C49)</f>
        <v>386.64629585654654</v>
      </c>
      <c r="K49" s="2">
        <f>TREND(Calibration!$A$2:$A$4,Calibration!$C$2:$C$4,E49)</f>
        <v>636.86077153611427</v>
      </c>
      <c r="L49" s="2">
        <f>TREND(Calibration!$A$2:$A$4,Calibration!$D$2:$D$4,G49)</f>
        <v>577.43910728163792</v>
      </c>
    </row>
    <row r="50" spans="1:12" x14ac:dyDescent="0.25">
      <c r="A50">
        <v>240092</v>
      </c>
      <c r="B50">
        <v>14.394000050000001</v>
      </c>
      <c r="C50">
        <v>0.59780001999999999</v>
      </c>
      <c r="D50">
        <v>838.43701171999999</v>
      </c>
      <c r="E50">
        <v>1.55799997</v>
      </c>
      <c r="F50">
        <v>910.28698729999996</v>
      </c>
      <c r="G50">
        <v>1.51970005</v>
      </c>
      <c r="H50">
        <v>1314.54394531</v>
      </c>
      <c r="J50" s="2">
        <f>TREND(Calibration!$A$2:$A$4,Calibration!$B$2:$B$4,C50)</f>
        <v>390.66113108682293</v>
      </c>
      <c r="K50" s="2">
        <f>TREND(Calibration!$A$2:$A$4,Calibration!$C$2:$C$4,E50)</f>
        <v>607.89696588317429</v>
      </c>
      <c r="L50" s="2">
        <f>TREND(Calibration!$A$2:$A$4,Calibration!$D$2:$D$4,G50)</f>
        <v>575.20624408477602</v>
      </c>
    </row>
    <row r="51" spans="1:12" x14ac:dyDescent="0.25">
      <c r="A51">
        <v>245092</v>
      </c>
      <c r="B51">
        <v>14.428000450000001</v>
      </c>
      <c r="C51">
        <v>0.59780001999999999</v>
      </c>
      <c r="D51">
        <v>1020.32800293</v>
      </c>
      <c r="E51">
        <v>1.5785000300000001</v>
      </c>
      <c r="F51">
        <v>815.70300293000003</v>
      </c>
      <c r="G51">
        <v>1.5385999699999999</v>
      </c>
      <c r="H51">
        <v>9.9000003020963209E+37</v>
      </c>
      <c r="J51" s="2">
        <f>TREND(Calibration!$A$2:$A$4,Calibration!$B$2:$B$4,C51)</f>
        <v>390.66113108682293</v>
      </c>
      <c r="K51" s="2">
        <f>TREND(Calibration!$A$2:$A$4,Calibration!$C$2:$C$4,E51)</f>
        <v>616.16660148776998</v>
      </c>
      <c r="L51" s="2">
        <f>TREND(Calibration!$A$2:$A$4,Calibration!$D$2:$D$4,G51)</f>
        <v>583.02131902850408</v>
      </c>
    </row>
    <row r="52" spans="1:12" x14ac:dyDescent="0.25">
      <c r="A52">
        <v>250092</v>
      </c>
      <c r="B52">
        <v>14.430999760000001</v>
      </c>
      <c r="C52">
        <v>0.59890001999999998</v>
      </c>
      <c r="D52">
        <v>907.06500243999994</v>
      </c>
      <c r="E52">
        <v>1.55209994</v>
      </c>
      <c r="F52">
        <v>1349.5860595700001</v>
      </c>
      <c r="G52">
        <v>1.5467</v>
      </c>
      <c r="H52">
        <v>9.9000003020963209E+37</v>
      </c>
      <c r="J52" s="2">
        <f>TREND(Calibration!$A$2:$A$4,Calibration!$B$2:$B$4,C52)</f>
        <v>391.34056369589644</v>
      </c>
      <c r="K52" s="2">
        <f>TREND(Calibration!$A$2:$A$4,Calibration!$C$2:$C$4,E52)</f>
        <v>605.51691928057005</v>
      </c>
      <c r="L52" s="2">
        <f>TREND(Calibration!$A$2:$A$4,Calibration!$D$2:$D$4,G52)</f>
        <v>586.37066344353047</v>
      </c>
    </row>
    <row r="53" spans="1:12" x14ac:dyDescent="0.25">
      <c r="A53">
        <v>255092</v>
      </c>
      <c r="B53">
        <v>14.36299992</v>
      </c>
      <c r="C53">
        <v>0.59299999000000003</v>
      </c>
      <c r="D53">
        <v>691.31298828000001</v>
      </c>
      <c r="E53">
        <v>1.55369997</v>
      </c>
      <c r="F53">
        <v>1017.43902588</v>
      </c>
      <c r="G53">
        <v>1.5440000300000001</v>
      </c>
      <c r="H53">
        <v>9.9000003020963209E+37</v>
      </c>
      <c r="J53" s="2">
        <f>TREND(Calibration!$A$2:$A$4,Calibration!$B$2:$B$4,C53)</f>
        <v>387.69631571724915</v>
      </c>
      <c r="K53" s="2">
        <f>TREND(Calibration!$A$2:$A$4,Calibration!$C$2:$C$4,E53)</f>
        <v>606.16236446738515</v>
      </c>
      <c r="L53" s="2">
        <f>TREND(Calibration!$A$2:$A$4,Calibration!$D$2:$D$4,G53)</f>
        <v>585.25423184509953</v>
      </c>
    </row>
    <row r="54" spans="1:12" x14ac:dyDescent="0.25">
      <c r="A54">
        <v>260092</v>
      </c>
      <c r="B54">
        <v>14.32900047</v>
      </c>
      <c r="C54">
        <v>0.59130000999999999</v>
      </c>
      <c r="D54">
        <v>697.92199706999997</v>
      </c>
      <c r="E54">
        <v>1.6038999599999999</v>
      </c>
      <c r="F54">
        <v>952.50799560999997</v>
      </c>
      <c r="G54">
        <v>1.5428999699999999</v>
      </c>
      <c r="H54">
        <v>9.9000003020963209E+37</v>
      </c>
      <c r="J54" s="2">
        <f>TREND(Calibration!$A$2:$A$4,Calibration!$B$2:$B$4,C54)</f>
        <v>386.64629585654654</v>
      </c>
      <c r="K54" s="2">
        <f>TREND(Calibration!$A$2:$A$4,Calibration!$C$2:$C$4,E54)</f>
        <v>626.41282347357071</v>
      </c>
      <c r="L54" s="2">
        <f>TREND(Calibration!$A$2:$A$4,Calibration!$D$2:$D$4,G54)</f>
        <v>584.79935947830654</v>
      </c>
    </row>
    <row r="55" spans="1:12" x14ac:dyDescent="0.25">
      <c r="A55">
        <v>265092</v>
      </c>
      <c r="B55">
        <v>14.256999970000001</v>
      </c>
      <c r="C55">
        <v>0.59670000999999995</v>
      </c>
      <c r="D55">
        <v>744.34600829999999</v>
      </c>
      <c r="E55">
        <v>1.69790006</v>
      </c>
      <c r="F55">
        <v>731.31402588000003</v>
      </c>
      <c r="G55">
        <v>1.5369999400000001</v>
      </c>
      <c r="H55">
        <v>9.9000003020963209E+37</v>
      </c>
      <c r="J55" s="2">
        <f>TREND(Calibration!$A$2:$A$4,Calibration!$B$2:$B$4,C55)</f>
        <v>389.98169230108931</v>
      </c>
      <c r="K55" s="2">
        <f>TREND(Calibration!$A$2:$A$4,Calibration!$C$2:$C$4,E55)</f>
        <v>664.33205755364418</v>
      </c>
      <c r="L55" s="2">
        <f>TREND(Calibration!$A$2:$A$4,Calibration!$D$2:$D$4,G55)</f>
        <v>582.35971017713257</v>
      </c>
    </row>
    <row r="56" spans="1:12" x14ac:dyDescent="0.25">
      <c r="A56">
        <v>270092</v>
      </c>
      <c r="B56">
        <v>14.164999959999999</v>
      </c>
      <c r="C56">
        <v>0.59840000000000004</v>
      </c>
      <c r="D56">
        <v>594.61700439000003</v>
      </c>
      <c r="E56">
        <v>1.7033</v>
      </c>
      <c r="F56">
        <v>1122.6479492200001</v>
      </c>
      <c r="G56">
        <v>1.5298999499999999</v>
      </c>
      <c r="H56">
        <v>1312.7039794899999</v>
      </c>
      <c r="J56" s="2">
        <f>TREND(Calibration!$A$2:$A$4,Calibration!$B$2:$B$4,C56)</f>
        <v>391.03171833845198</v>
      </c>
      <c r="K56" s="2">
        <f>TREND(Calibration!$A$2:$A$4,Calibration!$C$2:$C$4,E56)</f>
        <v>666.51037001159216</v>
      </c>
      <c r="L56" s="2">
        <f>TREND(Calibration!$A$2:$A$4,Calibration!$D$2:$D$4,G56)</f>
        <v>579.42388008104115</v>
      </c>
    </row>
    <row r="57" spans="1:12" x14ac:dyDescent="0.25">
      <c r="A57">
        <v>275092</v>
      </c>
      <c r="B57">
        <v>14.1079998</v>
      </c>
      <c r="C57">
        <v>0.60320001999999995</v>
      </c>
      <c r="D57">
        <v>885.28100586000005</v>
      </c>
      <c r="E57">
        <v>1.66929996</v>
      </c>
      <c r="F57">
        <v>869.82800293000003</v>
      </c>
      <c r="G57">
        <v>1.5326000500000001</v>
      </c>
      <c r="H57">
        <v>1358.6459960899999</v>
      </c>
      <c r="J57" s="2">
        <f>TREND(Calibration!$A$2:$A$4,Calibration!$B$2:$B$4,C57)</f>
        <v>393.99652753136564</v>
      </c>
      <c r="K57" s="2">
        <f>TREND(Calibration!$A$2:$A$4,Calibration!$C$2:$C$4,E57)</f>
        <v>652.79490082068855</v>
      </c>
      <c r="L57" s="2">
        <f>TREND(Calibration!$A$2:$A$4,Calibration!$D$2:$D$4,G57)</f>
        <v>580.54036543418351</v>
      </c>
    </row>
    <row r="58" spans="1:12" x14ac:dyDescent="0.25">
      <c r="A58">
        <v>280102</v>
      </c>
      <c r="B58">
        <v>14.119999890000001</v>
      </c>
      <c r="C58">
        <v>0.58759998999999996</v>
      </c>
      <c r="D58">
        <v>9.9000003020963209E+37</v>
      </c>
      <c r="E58">
        <v>1.5822999499999999</v>
      </c>
      <c r="F58">
        <v>503.78900146000001</v>
      </c>
      <c r="G58">
        <v>1.5277999600000001</v>
      </c>
      <c r="H58">
        <v>9.9000003020963209E+37</v>
      </c>
      <c r="J58" s="2">
        <f>TREND(Calibration!$A$2:$A$4,Calibration!$B$2:$B$4,C58)</f>
        <v>384.36091927270638</v>
      </c>
      <c r="K58" s="2">
        <f>TREND(Calibration!$A$2:$A$4,Calibration!$C$2:$C$4,E58)</f>
        <v>617.69947279285941</v>
      </c>
      <c r="L58" s="2">
        <f>TREND(Calibration!$A$2:$A$4,Calibration!$D$2:$D$4,G58)</f>
        <v>578.55553888006898</v>
      </c>
    </row>
    <row r="59" spans="1:12" x14ac:dyDescent="0.25">
      <c r="A59">
        <v>285093</v>
      </c>
      <c r="B59">
        <v>14.277000429999999</v>
      </c>
      <c r="C59">
        <v>0.60110003000000001</v>
      </c>
      <c r="D59">
        <v>490.57400512999999</v>
      </c>
      <c r="E59">
        <v>1.67630005</v>
      </c>
      <c r="F59">
        <v>1229.38903809</v>
      </c>
      <c r="G59">
        <v>1.5293999899999999</v>
      </c>
      <c r="H59">
        <v>1340.8120117200001</v>
      </c>
      <c r="J59" s="2">
        <f>TREND(Calibration!$A$2:$A$4,Calibration!$B$2:$B$4,C59)</f>
        <v>392.69943509070356</v>
      </c>
      <c r="K59" s="2">
        <f>TREND(Calibration!$A$2:$A$4,Calibration!$C$2:$C$4,E59)</f>
        <v>655.61870687293299</v>
      </c>
      <c r="L59" s="2">
        <f>TREND(Calibration!$A$2:$A$4,Calibration!$D$2:$D$4,G59)</f>
        <v>579.21714773144038</v>
      </c>
    </row>
    <row r="60" spans="1:12" x14ac:dyDescent="0.25">
      <c r="A60">
        <v>290092</v>
      </c>
      <c r="B60">
        <v>14.38399982</v>
      </c>
      <c r="C60">
        <v>0.60110003000000001</v>
      </c>
      <c r="D60">
        <v>964.06701659999999</v>
      </c>
      <c r="E60">
        <v>1.73140001</v>
      </c>
      <c r="F60">
        <v>9.9000003020963209E+37</v>
      </c>
      <c r="G60">
        <v>1.5348000500000001</v>
      </c>
      <c r="H60">
        <v>1125.26293945</v>
      </c>
      <c r="J60" s="2">
        <f>TREND(Calibration!$A$2:$A$4,Calibration!$B$2:$B$4,C60)</f>
        <v>392.69943509070356</v>
      </c>
      <c r="K60" s="2">
        <f>TREND(Calibration!$A$2:$A$4,Calibration!$C$2:$C$4,E60)</f>
        <v>677.84579259989152</v>
      </c>
      <c r="L60" s="2">
        <f>TREND(Calibration!$A$2:$A$4,Calibration!$D$2:$D$4,G60)</f>
        <v>581.45006054803594</v>
      </c>
    </row>
    <row r="61" spans="1:12" x14ac:dyDescent="0.25">
      <c r="A61">
        <v>295092</v>
      </c>
      <c r="B61">
        <v>14.37300014</v>
      </c>
      <c r="C61">
        <v>0.59570003000000005</v>
      </c>
      <c r="D61">
        <v>917.88500977000001</v>
      </c>
      <c r="E61">
        <v>1.7033</v>
      </c>
      <c r="F61">
        <v>1238.39001465</v>
      </c>
      <c r="G61">
        <v>1.53209996</v>
      </c>
      <c r="H61">
        <v>9.9000003020963209E+37</v>
      </c>
      <c r="J61" s="2">
        <f>TREND(Calibration!$A$2:$A$4,Calibration!$B$2:$B$4,C61)</f>
        <v>389.36403864616085</v>
      </c>
      <c r="K61" s="2">
        <f>TREND(Calibration!$A$2:$A$4,Calibration!$C$2:$C$4,E61)</f>
        <v>666.51037001159216</v>
      </c>
      <c r="L61" s="2">
        <f>TREND(Calibration!$A$2:$A$4,Calibration!$D$2:$D$4,G61)</f>
        <v>580.33357932987144</v>
      </c>
    </row>
    <row r="62" spans="1:12" x14ac:dyDescent="0.25">
      <c r="A62">
        <v>300092</v>
      </c>
      <c r="B62">
        <v>14.37100029</v>
      </c>
      <c r="C62">
        <v>0.59299999000000003</v>
      </c>
      <c r="D62">
        <v>650.61602783000001</v>
      </c>
      <c r="E62">
        <v>1.6617000099999999</v>
      </c>
      <c r="F62">
        <v>1007.65100098</v>
      </c>
      <c r="G62">
        <v>1.52719998</v>
      </c>
      <c r="H62">
        <v>9.9000003020963209E+37</v>
      </c>
      <c r="J62" s="2">
        <f>TREND(Calibration!$A$2:$A$4,Calibration!$B$2:$B$4,C62)</f>
        <v>387.69631571724915</v>
      </c>
      <c r="K62" s="2">
        <f>TREND(Calibration!$A$2:$A$4,Calibration!$C$2:$C$4,E62)</f>
        <v>649.72911383698465</v>
      </c>
      <c r="L62" s="2">
        <f>TREND(Calibration!$A$2:$A$4,Calibration!$D$2:$D$4,G62)</f>
        <v>578.3074484826102</v>
      </c>
    </row>
    <row r="63" spans="1:12" x14ac:dyDescent="0.25">
      <c r="A63">
        <v>305092</v>
      </c>
      <c r="B63">
        <v>14.34200001</v>
      </c>
      <c r="C63">
        <v>0.59130000999999999</v>
      </c>
      <c r="D63">
        <v>717.58099364999998</v>
      </c>
      <c r="E63">
        <v>1.6352000200000001</v>
      </c>
      <c r="F63">
        <v>772.97998046999999</v>
      </c>
      <c r="G63">
        <v>1.5255999600000001</v>
      </c>
      <c r="H63">
        <v>9.9000003020963209E+37</v>
      </c>
      <c r="J63" s="2">
        <f>TREND(Calibration!$A$2:$A$4,Calibration!$B$2:$B$4,C63)</f>
        <v>386.64629585654654</v>
      </c>
      <c r="K63" s="2">
        <f>TREND(Calibration!$A$2:$A$4,Calibration!$C$2:$C$4,E63)</f>
        <v>639.03913240154372</v>
      </c>
      <c r="L63" s="2">
        <f>TREND(Calibration!$A$2:$A$4,Calibration!$D$2:$D$4,G63)</f>
        <v>577.64584376621656</v>
      </c>
    </row>
    <row r="64" spans="1:12" x14ac:dyDescent="0.25">
      <c r="A64">
        <v>310092</v>
      </c>
      <c r="B64">
        <v>14.26799965</v>
      </c>
      <c r="C64">
        <v>0.59840000000000004</v>
      </c>
      <c r="D64">
        <v>1024.4530029299999</v>
      </c>
      <c r="E64">
        <v>1.58609998</v>
      </c>
      <c r="F64">
        <v>418.60198974999997</v>
      </c>
      <c r="G64">
        <v>1.5240000499999999</v>
      </c>
      <c r="H64">
        <v>9.9000003020963209E+37</v>
      </c>
      <c r="J64" s="2">
        <f>TREND(Calibration!$A$2:$A$4,Calibration!$B$2:$B$4,C64)</f>
        <v>391.03171833845198</v>
      </c>
      <c r="K64" s="2">
        <f>TREND(Calibration!$A$2:$A$4,Calibration!$C$2:$C$4,E64)</f>
        <v>619.23238847147366</v>
      </c>
      <c r="L64" s="2">
        <f>TREND(Calibration!$A$2:$A$4,Calibration!$D$2:$D$4,G64)</f>
        <v>576.98428453457848</v>
      </c>
    </row>
    <row r="65" spans="1:12" x14ac:dyDescent="0.25">
      <c r="A65">
        <v>315092</v>
      </c>
      <c r="B65">
        <v>14.27900028</v>
      </c>
      <c r="C65">
        <v>0.59890001999999998</v>
      </c>
      <c r="D65">
        <v>598.37902831999997</v>
      </c>
      <c r="E65">
        <v>1.61259997</v>
      </c>
      <c r="F65">
        <v>825.18798828000001</v>
      </c>
      <c r="G65">
        <v>1.5202000099999999</v>
      </c>
      <c r="H65">
        <v>9.9000003020963209E+37</v>
      </c>
      <c r="J65" s="2">
        <f>TREND(Calibration!$A$2:$A$4,Calibration!$B$2:$B$4,C65)</f>
        <v>391.34056369589644</v>
      </c>
      <c r="K65" s="2">
        <f>TREND(Calibration!$A$2:$A$4,Calibration!$C$2:$C$4,E65)</f>
        <v>629.92236990691481</v>
      </c>
      <c r="L65" s="2">
        <f>TREND(Calibration!$A$2:$A$4,Calibration!$D$2:$D$4,G65)</f>
        <v>575.41297643437679</v>
      </c>
    </row>
    <row r="66" spans="1:12" x14ac:dyDescent="0.25">
      <c r="A66">
        <v>320093</v>
      </c>
      <c r="B66">
        <v>14.274000170000001</v>
      </c>
      <c r="C66">
        <v>0.60860002000000002</v>
      </c>
      <c r="D66">
        <v>796.02398682</v>
      </c>
      <c r="E66">
        <v>1.7280999399999999</v>
      </c>
      <c r="F66">
        <v>914.35699463000003</v>
      </c>
      <c r="G66">
        <v>1.52289999</v>
      </c>
      <c r="H66">
        <v>1117.1960449200001</v>
      </c>
      <c r="J66" s="2">
        <f>TREND(Calibration!$A$2:$A$4,Calibration!$B$2:$B$4,C66)</f>
        <v>397.33192397590841</v>
      </c>
      <c r="K66" s="2">
        <f>TREND(Calibration!$A$2:$A$4,Calibration!$C$2:$C$4,E66)</f>
        <v>676.51455862449541</v>
      </c>
      <c r="L66" s="2">
        <f>TREND(Calibration!$A$2:$A$4,Calibration!$D$2:$D$4,G66)</f>
        <v>576.52941216778549</v>
      </c>
    </row>
    <row r="67" spans="1:12" x14ac:dyDescent="0.25">
      <c r="A67">
        <v>325092</v>
      </c>
      <c r="B67">
        <v>14.20100021</v>
      </c>
      <c r="C67">
        <v>0.61240000000000006</v>
      </c>
      <c r="D67">
        <v>1063.4250488299999</v>
      </c>
      <c r="E67">
        <v>1.66330004</v>
      </c>
      <c r="F67">
        <v>794.09002685999997</v>
      </c>
      <c r="G67">
        <v>1.5224000200000001</v>
      </c>
      <c r="H67">
        <v>9.9000003020963209E+37</v>
      </c>
      <c r="J67" s="2">
        <f>TREND(Calibration!$A$2:$A$4,Calibration!$B$2:$B$4,C67)</f>
        <v>399.67904245393316</v>
      </c>
      <c r="K67" s="2">
        <f>TREND(Calibration!$A$2:$A$4,Calibration!$C$2:$C$4,E67)</f>
        <v>650.37455902379986</v>
      </c>
      <c r="L67" s="2">
        <f>TREND(Calibration!$A$2:$A$4,Calibration!$D$2:$D$4,G67)</f>
        <v>576.32267568320708</v>
      </c>
    </row>
    <row r="68" spans="1:12" x14ac:dyDescent="0.25">
      <c r="A68">
        <v>330093</v>
      </c>
      <c r="B68">
        <v>14.29300022</v>
      </c>
      <c r="C68">
        <v>0.60809999999999997</v>
      </c>
      <c r="D68">
        <v>854.42401123000002</v>
      </c>
      <c r="E68">
        <v>1.5769000099999999</v>
      </c>
      <c r="F68">
        <v>9.9000003020963209E+37</v>
      </c>
      <c r="G68">
        <v>1.52289999</v>
      </c>
      <c r="H68">
        <v>1146.5889892600001</v>
      </c>
      <c r="J68" s="2">
        <f>TREND(Calibration!$A$2:$A$4,Calibration!$B$2:$B$4,C68)</f>
        <v>397.0230786184639</v>
      </c>
      <c r="K68" s="2">
        <f>TREND(Calibration!$A$2:$A$4,Calibration!$C$2:$C$4,E68)</f>
        <v>615.52116033491154</v>
      </c>
      <c r="L68" s="2">
        <f>TREND(Calibration!$A$2:$A$4,Calibration!$D$2:$D$4,G68)</f>
        <v>576.52941216778549</v>
      </c>
    </row>
    <row r="69" spans="1:12" x14ac:dyDescent="0.25">
      <c r="A69">
        <v>335093</v>
      </c>
      <c r="B69">
        <v>14.37100029</v>
      </c>
      <c r="C69">
        <v>0.60320001999999995</v>
      </c>
      <c r="D69">
        <v>1334.0780029299999</v>
      </c>
      <c r="E69">
        <v>1.6293</v>
      </c>
      <c r="F69">
        <v>809.85400390999996</v>
      </c>
      <c r="G69">
        <v>1.5298999499999999</v>
      </c>
      <c r="H69">
        <v>9.9000003020963209E+37</v>
      </c>
      <c r="J69" s="2">
        <f>TREND(Calibration!$A$2:$A$4,Calibration!$B$2:$B$4,C69)</f>
        <v>393.99652753136564</v>
      </c>
      <c r="K69" s="2">
        <f>TREND(Calibration!$A$2:$A$4,Calibration!$C$2:$C$4,E69)</f>
        <v>636.65908983289626</v>
      </c>
      <c r="L69" s="2">
        <f>TREND(Calibration!$A$2:$A$4,Calibration!$D$2:$D$4,G69)</f>
        <v>579.42388008104115</v>
      </c>
    </row>
    <row r="70" spans="1:12" x14ac:dyDescent="0.25">
      <c r="A70">
        <v>340093</v>
      </c>
      <c r="B70">
        <v>14.375</v>
      </c>
      <c r="C70">
        <v>0.59460002000000001</v>
      </c>
      <c r="D70">
        <v>759.25701904000005</v>
      </c>
      <c r="E70">
        <v>1.6513999699999999</v>
      </c>
      <c r="F70">
        <v>845.72100829999999</v>
      </c>
      <c r="G70">
        <v>1.5298999499999999</v>
      </c>
      <c r="H70">
        <v>9.9000003020963209E+37</v>
      </c>
      <c r="J70" s="2">
        <f>TREND(Calibration!$A$2:$A$4,Calibration!$B$2:$B$4,C70)</f>
        <v>388.68459986042723</v>
      </c>
      <c r="K70" s="2">
        <f>TREND(Calibration!$A$2:$A$4,Calibration!$C$2:$C$4,E70)</f>
        <v>645.57412221682557</v>
      </c>
      <c r="L70" s="2">
        <f>TREND(Calibration!$A$2:$A$4,Calibration!$D$2:$D$4,G70)</f>
        <v>579.42388008104115</v>
      </c>
    </row>
    <row r="71" spans="1:12" x14ac:dyDescent="0.25">
      <c r="A71">
        <v>345094</v>
      </c>
      <c r="B71">
        <v>14.336000439999999</v>
      </c>
      <c r="C71">
        <v>0.58649998999999997</v>
      </c>
      <c r="D71">
        <v>615.39300536999997</v>
      </c>
      <c r="E71">
        <v>1.72920001</v>
      </c>
      <c r="F71">
        <v>804.33599853999999</v>
      </c>
      <c r="G71">
        <v>1.5298999499999999</v>
      </c>
      <c r="H71">
        <v>9.9000003020963209E+37</v>
      </c>
      <c r="J71" s="2">
        <f>TREND(Calibration!$A$2:$A$4,Calibration!$B$2:$B$4,C71)</f>
        <v>383.68148666363282</v>
      </c>
      <c r="K71" s="2">
        <f>TREND(Calibration!$A$2:$A$4,Calibration!$C$2:$C$4,E71)</f>
        <v>676.95832210809249</v>
      </c>
      <c r="L71" s="2">
        <f>TREND(Calibration!$A$2:$A$4,Calibration!$D$2:$D$4,G71)</f>
        <v>579.42388008104115</v>
      </c>
    </row>
    <row r="72" spans="1:12" x14ac:dyDescent="0.25">
      <c r="A72">
        <v>350093</v>
      </c>
      <c r="B72">
        <v>14.2840004</v>
      </c>
      <c r="C72">
        <v>0.59399997999999998</v>
      </c>
      <c r="D72">
        <v>628.94000243999994</v>
      </c>
      <c r="E72">
        <v>1.5779999499999999</v>
      </c>
      <c r="F72">
        <v>1050.39001465</v>
      </c>
      <c r="G72">
        <v>1.52719998</v>
      </c>
      <c r="H72">
        <v>1167.9360351600001</v>
      </c>
      <c r="J72" s="2">
        <f>TREND(Calibration!$A$2:$A$4,Calibration!$B$2:$B$4,C72)</f>
        <v>388.31397554883767</v>
      </c>
      <c r="K72" s="2">
        <f>TREND(Calibration!$A$2:$A$4,Calibration!$C$2:$C$4,E72)</f>
        <v>615.96487137707038</v>
      </c>
      <c r="L72" s="2">
        <f>TREND(Calibration!$A$2:$A$4,Calibration!$D$2:$D$4,G72)</f>
        <v>578.3074484826102</v>
      </c>
    </row>
    <row r="73" spans="1:12" x14ac:dyDescent="0.25">
      <c r="A73">
        <v>355093</v>
      </c>
      <c r="B73">
        <v>14.18799973</v>
      </c>
      <c r="C73">
        <v>0.58380001999999998</v>
      </c>
      <c r="D73">
        <v>1303.32299805</v>
      </c>
      <c r="E73">
        <v>1.6357999999999999</v>
      </c>
      <c r="F73">
        <v>623.36297606999995</v>
      </c>
      <c r="G73">
        <v>1.53100002</v>
      </c>
      <c r="H73">
        <v>9.9000003020963209E+37</v>
      </c>
      <c r="J73" s="2">
        <f>TREND(Calibration!$A$2:$A$4,Calibration!$B$2:$B$4,C73)</f>
        <v>382.01380697134175</v>
      </c>
      <c r="K73" s="2">
        <f>TREND(Calibration!$A$2:$A$4,Calibration!$C$2:$C$4,E73)</f>
        <v>639.28116174048432</v>
      </c>
      <c r="L73" s="2">
        <f>TREND(Calibration!$A$2:$A$4,Calibration!$D$2:$D$4,G73)</f>
        <v>579.87875658281189</v>
      </c>
    </row>
    <row r="74" spans="1:12" x14ac:dyDescent="0.25">
      <c r="A74">
        <v>360094</v>
      </c>
      <c r="B74">
        <v>14.13899994</v>
      </c>
      <c r="C74">
        <v>0.59619999000000001</v>
      </c>
      <c r="D74">
        <v>750.13098145000004</v>
      </c>
      <c r="E74">
        <v>1.5829000499999999</v>
      </c>
      <c r="F74">
        <v>754.71899413999995</v>
      </c>
      <c r="G74">
        <v>1.53750002</v>
      </c>
      <c r="H74">
        <v>9.9000003020963209E+37</v>
      </c>
      <c r="J74" s="2">
        <f>TREND(Calibration!$A$2:$A$4,Calibration!$B$2:$B$4,C74)</f>
        <v>389.67284694364486</v>
      </c>
      <c r="K74" s="2">
        <f>TREND(Calibration!$A$2:$A$4,Calibration!$C$2:$C$4,E74)</f>
        <v>617.94155053928159</v>
      </c>
      <c r="L74" s="2">
        <f>TREND(Calibration!$A$2:$A$4,Calibration!$D$2:$D$4,G74)</f>
        <v>582.56649214646677</v>
      </c>
    </row>
    <row r="75" spans="1:12" x14ac:dyDescent="0.25">
      <c r="A75">
        <v>365093</v>
      </c>
      <c r="B75">
        <v>14.05000019</v>
      </c>
      <c r="C75">
        <v>0.58539998999999998</v>
      </c>
      <c r="D75">
        <v>9.9000003020963209E+37</v>
      </c>
      <c r="E75">
        <v>1.61090004</v>
      </c>
      <c r="F75">
        <v>628.32800293000003</v>
      </c>
      <c r="G75">
        <v>1.5424</v>
      </c>
      <c r="H75">
        <v>9.9000003020963209E+37</v>
      </c>
      <c r="J75" s="2">
        <f>TREND(Calibration!$A$2:$A$4,Calibration!$B$2:$B$4,C75)</f>
        <v>383.00205405455932</v>
      </c>
      <c r="K75" s="2">
        <f>TREND(Calibration!$A$2:$A$4,Calibration!$C$2:$C$4,E75)</f>
        <v>629.23662549185838</v>
      </c>
      <c r="L75" s="2">
        <f>TREND(Calibration!$A$2:$A$4,Calibration!$D$2:$D$4,G75)</f>
        <v>584.59262299372801</v>
      </c>
    </row>
    <row r="76" spans="1:12" x14ac:dyDescent="0.25">
      <c r="A76">
        <v>370093</v>
      </c>
      <c r="B76">
        <v>14.097999570000001</v>
      </c>
      <c r="C76">
        <v>0.57779997999999999</v>
      </c>
      <c r="D76">
        <v>826.25201416000004</v>
      </c>
      <c r="E76">
        <v>1.6552</v>
      </c>
      <c r="F76">
        <v>795.36999512</v>
      </c>
      <c r="G76">
        <v>1.5391000500000001</v>
      </c>
      <c r="H76">
        <v>9.9000003020963209E+37</v>
      </c>
      <c r="J76" s="2">
        <f>TREND(Calibration!$A$2:$A$4,Calibration!$B$2:$B$4,C76)</f>
        <v>378.30778621520949</v>
      </c>
      <c r="K76" s="2">
        <f>TREND(Calibration!$A$2:$A$4,Calibration!$C$2:$C$4,E76)</f>
        <v>647.10703789543982</v>
      </c>
      <c r="L76" s="2">
        <f>TREND(Calibration!$A$2:$A$4,Calibration!$D$2:$D$4,G76)</f>
        <v>583.22810099783828</v>
      </c>
    </row>
    <row r="77" spans="1:12" x14ac:dyDescent="0.25">
      <c r="A77">
        <v>375093</v>
      </c>
      <c r="B77">
        <v>14.256999970000001</v>
      </c>
      <c r="C77">
        <v>0.59130000999999999</v>
      </c>
      <c r="D77">
        <v>493.06298828000001</v>
      </c>
      <c r="E77">
        <v>1.65900004</v>
      </c>
      <c r="F77">
        <v>997.94500731999995</v>
      </c>
      <c r="G77">
        <v>1.5379999900000001</v>
      </c>
      <c r="H77">
        <v>1147.0639648399999</v>
      </c>
      <c r="J77" s="2">
        <f>TREND(Calibration!$A$2:$A$4,Calibration!$B$2:$B$4,C77)</f>
        <v>386.64629585654654</v>
      </c>
      <c r="K77" s="2">
        <f>TREND(Calibration!$A$2:$A$4,Calibration!$C$2:$C$4,E77)</f>
        <v>648.63995760801072</v>
      </c>
      <c r="L77" s="2">
        <f>TREND(Calibration!$A$2:$A$4,Calibration!$D$2:$D$4,G77)</f>
        <v>582.77322863104541</v>
      </c>
    </row>
    <row r="78" spans="1:12" x14ac:dyDescent="0.25">
      <c r="A78">
        <v>380095</v>
      </c>
      <c r="B78">
        <v>14.39000034</v>
      </c>
      <c r="C78">
        <v>0.57840002000000001</v>
      </c>
      <c r="D78">
        <v>808.44396973000005</v>
      </c>
      <c r="E78">
        <v>1.65900004</v>
      </c>
      <c r="F78">
        <v>857.70800781000003</v>
      </c>
      <c r="G78">
        <v>1.5397000300000001</v>
      </c>
      <c r="H78">
        <v>9.9000003020963209E+37</v>
      </c>
      <c r="J78" s="2">
        <f>TREND(Calibration!$A$2:$A$4,Calibration!$B$2:$B$4,C78)</f>
        <v>378.67841052679898</v>
      </c>
      <c r="K78" s="2">
        <f>TREND(Calibration!$A$2:$A$4,Calibration!$C$2:$C$4,E78)</f>
        <v>648.63995760801072</v>
      </c>
      <c r="L78" s="2">
        <f>TREND(Calibration!$A$2:$A$4,Calibration!$D$2:$D$4,G78)</f>
        <v>583.47619139529706</v>
      </c>
    </row>
    <row r="79" spans="1:12" x14ac:dyDescent="0.25">
      <c r="A79">
        <v>385093</v>
      </c>
      <c r="B79">
        <v>14.48700047</v>
      </c>
      <c r="C79">
        <v>0.59350002000000002</v>
      </c>
      <c r="D79">
        <v>493.04000853999997</v>
      </c>
      <c r="E79">
        <v>1.6368999500000001</v>
      </c>
      <c r="F79">
        <v>9.9000003020963209E+37</v>
      </c>
      <c r="G79">
        <v>1.5428999699999999</v>
      </c>
      <c r="H79">
        <v>1298.6970214800001</v>
      </c>
      <c r="J79" s="2">
        <f>TREND(Calibration!$A$2:$A$4,Calibration!$B$2:$B$4,C79)</f>
        <v>388.00516725135373</v>
      </c>
      <c r="K79" s="2">
        <f>TREND(Calibration!$A$2:$A$4,Calibration!$C$2:$C$4,E79)</f>
        <v>639.72487681660004</v>
      </c>
      <c r="L79" s="2">
        <f>TREND(Calibration!$A$2:$A$4,Calibration!$D$2:$D$4,G79)</f>
        <v>584.79935947830654</v>
      </c>
    </row>
    <row r="80" spans="1:12" x14ac:dyDescent="0.25">
      <c r="A80">
        <v>390094</v>
      </c>
      <c r="B80">
        <v>14.48499966</v>
      </c>
      <c r="C80">
        <v>0.58810001999999995</v>
      </c>
      <c r="D80">
        <v>955.91198729999996</v>
      </c>
      <c r="E80">
        <v>1.625</v>
      </c>
      <c r="F80">
        <v>1132.3189697299999</v>
      </c>
      <c r="G80">
        <v>1.5369999400000001</v>
      </c>
      <c r="H80">
        <v>9.9000003020963209E+37</v>
      </c>
      <c r="J80" s="2">
        <f>TREND(Calibration!$A$2:$A$4,Calibration!$B$2:$B$4,C80)</f>
        <v>384.6697708068109</v>
      </c>
      <c r="K80" s="2">
        <f>TREND(Calibration!$A$2:$A$4,Calibration!$C$2:$C$4,E80)</f>
        <v>634.92448841710711</v>
      </c>
      <c r="L80" s="2">
        <f>TREND(Calibration!$A$2:$A$4,Calibration!$D$2:$D$4,G80)</f>
        <v>582.35971017713257</v>
      </c>
    </row>
    <row r="81" spans="1:12" x14ac:dyDescent="0.25">
      <c r="A81">
        <v>395094</v>
      </c>
      <c r="B81">
        <v>14.416999819999999</v>
      </c>
      <c r="C81">
        <v>0.60110003000000001</v>
      </c>
      <c r="D81">
        <v>993.34802246000004</v>
      </c>
      <c r="E81">
        <v>1.59800005</v>
      </c>
      <c r="F81">
        <v>847.42401123000002</v>
      </c>
      <c r="G81">
        <v>1.5326000500000001</v>
      </c>
      <c r="H81">
        <v>9.9000003020963209E+37</v>
      </c>
      <c r="J81" s="2">
        <f>TREND(Calibration!$A$2:$A$4,Calibration!$B$2:$B$4,C81)</f>
        <v>392.69943509070356</v>
      </c>
      <c r="K81" s="2">
        <f>TREND(Calibration!$A$2:$A$4,Calibration!$C$2:$C$4,E81)</f>
        <v>624.03282527844794</v>
      </c>
      <c r="L81" s="2">
        <f>TREND(Calibration!$A$2:$A$4,Calibration!$D$2:$D$4,G81)</f>
        <v>580.54036543418351</v>
      </c>
    </row>
    <row r="82" spans="1:12" x14ac:dyDescent="0.25">
      <c r="A82">
        <v>400094</v>
      </c>
      <c r="B82">
        <v>14.34399986</v>
      </c>
      <c r="C82">
        <v>0.59619999000000001</v>
      </c>
      <c r="D82">
        <v>950.80603026999995</v>
      </c>
      <c r="E82">
        <v>1.61899996</v>
      </c>
      <c r="F82">
        <v>1310.2110595700001</v>
      </c>
      <c r="G82">
        <v>1.5298999499999999</v>
      </c>
      <c r="H82">
        <v>9.9000003020963209E+37</v>
      </c>
      <c r="J82" s="2">
        <f>TREND(Calibration!$A$2:$A$4,Calibration!$B$2:$B$4,C82)</f>
        <v>389.67284694364486</v>
      </c>
      <c r="K82" s="2">
        <f>TREND(Calibration!$A$2:$A$4,Calibration!$C$2:$C$4,E82)</f>
        <v>632.50409821273706</v>
      </c>
      <c r="L82" s="2">
        <f>TREND(Calibration!$A$2:$A$4,Calibration!$D$2:$D$4,G82)</f>
        <v>579.42388008104115</v>
      </c>
    </row>
    <row r="83" spans="1:12" x14ac:dyDescent="0.25">
      <c r="A83">
        <v>405095</v>
      </c>
      <c r="B83">
        <v>14.35900021</v>
      </c>
      <c r="C83">
        <v>0.59460002000000001</v>
      </c>
      <c r="D83">
        <v>552.67498779000005</v>
      </c>
      <c r="E83">
        <v>1.7712999599999999</v>
      </c>
      <c r="F83">
        <v>9.9000003020963209E+37</v>
      </c>
      <c r="G83">
        <v>1.52670002</v>
      </c>
      <c r="H83">
        <v>1085.9279785199999</v>
      </c>
      <c r="J83" s="2">
        <f>TREND(Calibration!$A$2:$A$4,Calibration!$B$2:$B$4,C83)</f>
        <v>388.68459986042723</v>
      </c>
      <c r="K83" s="2">
        <f>TREND(Calibration!$A$2:$A$4,Calibration!$C$2:$C$4,E83)</f>
        <v>693.94125998591801</v>
      </c>
      <c r="L83" s="2">
        <f>TREND(Calibration!$A$2:$A$4,Calibration!$D$2:$D$4,G83)</f>
        <v>578.10071613300954</v>
      </c>
    </row>
    <row r="84" spans="1:12" x14ac:dyDescent="0.25">
      <c r="A84">
        <v>410094</v>
      </c>
      <c r="B84">
        <v>14.227000240000001</v>
      </c>
      <c r="C84">
        <v>0.58649998999999997</v>
      </c>
      <c r="D84">
        <v>1245.3360595700001</v>
      </c>
      <c r="E84">
        <v>1.7141</v>
      </c>
      <c r="F84">
        <v>953.78698729999996</v>
      </c>
      <c r="G84">
        <v>1.5293999899999999</v>
      </c>
      <c r="H84">
        <v>9.9000003020963209E+37</v>
      </c>
      <c r="J84" s="2">
        <f>TREND(Calibration!$A$2:$A$4,Calibration!$B$2:$B$4,C84)</f>
        <v>383.68148666363282</v>
      </c>
      <c r="K84" s="2">
        <f>TREND(Calibration!$A$2:$A$4,Calibration!$C$2:$C$4,E84)</f>
        <v>670.86704333496937</v>
      </c>
      <c r="L84" s="2">
        <f>TREND(Calibration!$A$2:$A$4,Calibration!$D$2:$D$4,G84)</f>
        <v>579.21714773144038</v>
      </c>
    </row>
    <row r="85" spans="1:12" x14ac:dyDescent="0.25">
      <c r="A85">
        <v>415094</v>
      </c>
      <c r="B85">
        <v>14.227000240000001</v>
      </c>
      <c r="C85">
        <v>0.59890001999999998</v>
      </c>
      <c r="D85">
        <v>327.80300903</v>
      </c>
      <c r="E85">
        <v>1.6276999700000001</v>
      </c>
      <c r="F85">
        <v>9.9000003020963209E+37</v>
      </c>
      <c r="G85">
        <v>1.52719998</v>
      </c>
      <c r="H85">
        <v>1046.0780029299999</v>
      </c>
      <c r="J85" s="2">
        <f>TREND(Calibration!$A$2:$A$4,Calibration!$B$2:$B$4,C85)</f>
        <v>391.34056369589644</v>
      </c>
      <c r="K85" s="2">
        <f>TREND(Calibration!$A$2:$A$4,Calibration!$C$2:$C$4,E85)</f>
        <v>636.01364464608116</v>
      </c>
      <c r="L85" s="2">
        <f>TREND(Calibration!$A$2:$A$4,Calibration!$D$2:$D$4,G85)</f>
        <v>578.3074484826102</v>
      </c>
    </row>
    <row r="86" spans="1:12" x14ac:dyDescent="0.25">
      <c r="A86">
        <v>420094</v>
      </c>
      <c r="B86">
        <v>14.166000370000001</v>
      </c>
      <c r="C86">
        <v>0.59030002000000004</v>
      </c>
      <c r="D86">
        <v>1069.0489502</v>
      </c>
      <c r="E86">
        <v>1.6574000099999999</v>
      </c>
      <c r="F86">
        <v>1154.01794434</v>
      </c>
      <c r="G86">
        <v>1.5240000499999999</v>
      </c>
      <c r="H86">
        <v>9.9000003020963209E+37</v>
      </c>
      <c r="J86" s="2">
        <f>TREND(Calibration!$A$2:$A$4,Calibration!$B$2:$B$4,C86)</f>
        <v>386.02863602495802</v>
      </c>
      <c r="K86" s="2">
        <f>TREND(Calibration!$A$2:$A$4,Calibration!$C$2:$C$4,E86)</f>
        <v>647.99451242119562</v>
      </c>
      <c r="L86" s="2">
        <f>TREND(Calibration!$A$2:$A$4,Calibration!$D$2:$D$4,G86)</f>
        <v>576.98428453457848</v>
      </c>
    </row>
    <row r="87" spans="1:12" x14ac:dyDescent="0.25">
      <c r="A87">
        <v>425095</v>
      </c>
      <c r="B87">
        <v>14.17300034</v>
      </c>
      <c r="C87">
        <v>0.58810001999999995</v>
      </c>
      <c r="D87">
        <v>663.50299071999996</v>
      </c>
      <c r="E87">
        <v>1.7280999399999999</v>
      </c>
      <c r="F87">
        <v>1103.4659423799999</v>
      </c>
      <c r="G87">
        <v>1.5298999499999999</v>
      </c>
      <c r="H87">
        <v>9.9000003020963209E+37</v>
      </c>
      <c r="J87" s="2">
        <f>TREND(Calibration!$A$2:$A$4,Calibration!$B$2:$B$4,C87)</f>
        <v>384.6697708068109</v>
      </c>
      <c r="K87" s="2">
        <f>TREND(Calibration!$A$2:$A$4,Calibration!$C$2:$C$4,E87)</f>
        <v>676.51455862449541</v>
      </c>
      <c r="L87" s="2">
        <f>TREND(Calibration!$A$2:$A$4,Calibration!$D$2:$D$4,G87)</f>
        <v>579.42388008104115</v>
      </c>
    </row>
    <row r="88" spans="1:12" x14ac:dyDescent="0.25">
      <c r="A88">
        <v>430094</v>
      </c>
      <c r="B88">
        <v>14.22399998</v>
      </c>
      <c r="C88">
        <v>0.58490001999999996</v>
      </c>
      <c r="D88">
        <v>632.89001465000001</v>
      </c>
      <c r="E88">
        <v>1.7816000000000001</v>
      </c>
      <c r="F88">
        <v>857.71997069999998</v>
      </c>
      <c r="G88">
        <v>1.52890003</v>
      </c>
      <c r="H88">
        <v>9.9000003020963209E+37</v>
      </c>
      <c r="J88" s="2">
        <f>TREND(Calibration!$A$2:$A$4,Calibration!$B$2:$B$4,C88)</f>
        <v>382.69323958041525</v>
      </c>
      <c r="K88" s="2">
        <f>TREND(Calibration!$A$2:$A$4,Calibration!$C$2:$C$4,E88)</f>
        <v>698.0962516060772</v>
      </c>
      <c r="L88" s="2">
        <f>TREND(Calibration!$A$2:$A$4,Calibration!$D$2:$D$4,G88)</f>
        <v>579.01041538183972</v>
      </c>
    </row>
    <row r="89" spans="1:12" x14ac:dyDescent="0.25">
      <c r="A89">
        <v>435094</v>
      </c>
      <c r="B89">
        <v>14.2670002</v>
      </c>
      <c r="C89">
        <v>0.58810001999999995</v>
      </c>
      <c r="D89">
        <v>744.41900635000002</v>
      </c>
      <c r="E89">
        <v>1.7188999700000001</v>
      </c>
      <c r="F89">
        <v>634.68701171999999</v>
      </c>
      <c r="G89">
        <v>1.52719998</v>
      </c>
      <c r="H89">
        <v>9.9000003020963209E+37</v>
      </c>
      <c r="J89" s="2">
        <f>TREND(Calibration!$A$2:$A$4,Calibration!$B$2:$B$4,C89)</f>
        <v>384.6697708068109</v>
      </c>
      <c r="K89" s="2">
        <f>TREND(Calibration!$A$2:$A$4,Calibration!$C$2:$C$4,E89)</f>
        <v>672.80333048793341</v>
      </c>
      <c r="L89" s="2">
        <f>TREND(Calibration!$A$2:$A$4,Calibration!$D$2:$D$4,G89)</f>
        <v>578.3074484826102</v>
      </c>
    </row>
    <row r="90" spans="1:12" x14ac:dyDescent="0.25">
      <c r="A90">
        <v>440104</v>
      </c>
      <c r="B90">
        <v>14.277999879999999</v>
      </c>
      <c r="C90">
        <v>0.58969998000000001</v>
      </c>
      <c r="D90">
        <v>810.52197265999996</v>
      </c>
      <c r="E90">
        <v>1.6773999900000001</v>
      </c>
      <c r="F90">
        <v>637.32397461000005</v>
      </c>
      <c r="G90">
        <v>1.5305000499999999</v>
      </c>
      <c r="H90">
        <v>9.9000003020963209E+37</v>
      </c>
      <c r="J90" s="2">
        <f>TREND(Calibration!$A$2:$A$4,Calibration!$B$2:$B$4,C90)</f>
        <v>385.65801171336847</v>
      </c>
      <c r="K90" s="2">
        <f>TREND(Calibration!$A$2:$A$4,Calibration!$C$2:$C$4,E90)</f>
        <v>656.06241791509183</v>
      </c>
      <c r="L90" s="2">
        <f>TREND(Calibration!$A$2:$A$4,Calibration!$D$2:$D$4,G90)</f>
        <v>579.67202009823336</v>
      </c>
    </row>
    <row r="91" spans="1:12" x14ac:dyDescent="0.25">
      <c r="A91">
        <v>445095</v>
      </c>
      <c r="B91">
        <v>14.222999570000001</v>
      </c>
      <c r="C91">
        <v>0.59350002000000002</v>
      </c>
      <c r="D91">
        <v>1235.0090332</v>
      </c>
      <c r="E91">
        <v>1.6233999699999999</v>
      </c>
      <c r="F91">
        <v>281.71499634000003</v>
      </c>
      <c r="G91">
        <v>1.5336999899999999</v>
      </c>
      <c r="H91">
        <v>9.9000003020963209E+37</v>
      </c>
      <c r="J91" s="2">
        <f>TREND(Calibration!$A$2:$A$4,Calibration!$B$2:$B$4,C91)</f>
        <v>388.00516725135373</v>
      </c>
      <c r="K91" s="2">
        <f>TREND(Calibration!$A$2:$A$4,Calibration!$C$2:$C$4,E91)</f>
        <v>634.27904323029202</v>
      </c>
      <c r="L91" s="2">
        <f>TREND(Calibration!$A$2:$A$4,Calibration!$D$2:$D$4,G91)</f>
        <v>580.99518818124284</v>
      </c>
    </row>
    <row r="92" spans="1:12" x14ac:dyDescent="0.25">
      <c r="A92">
        <v>450094</v>
      </c>
      <c r="B92">
        <v>14.152000429999999</v>
      </c>
      <c r="C92">
        <v>0.59189999000000004</v>
      </c>
      <c r="D92">
        <v>928.06597899999997</v>
      </c>
      <c r="E92">
        <v>1.5829000499999999</v>
      </c>
      <c r="F92">
        <v>348.00601196000002</v>
      </c>
      <c r="G92">
        <v>1.5326000500000001</v>
      </c>
      <c r="H92">
        <v>9.9000003020963209E+37</v>
      </c>
      <c r="J92" s="2">
        <f>TREND(Calibration!$A$2:$A$4,Calibration!$B$2:$B$4,C92)</f>
        <v>387.01688310817565</v>
      </c>
      <c r="K92" s="2">
        <f>TREND(Calibration!$A$2:$A$4,Calibration!$C$2:$C$4,E92)</f>
        <v>617.94155053928159</v>
      </c>
      <c r="L92" s="2">
        <f>TREND(Calibration!$A$2:$A$4,Calibration!$D$2:$D$4,G92)</f>
        <v>580.54036543418351</v>
      </c>
    </row>
    <row r="93" spans="1:12" x14ac:dyDescent="0.25">
      <c r="A93">
        <v>455094</v>
      </c>
      <c r="B93">
        <v>14.11299992</v>
      </c>
      <c r="C93">
        <v>0.61189996999999996</v>
      </c>
      <c r="D93">
        <v>620.42102050999995</v>
      </c>
      <c r="E93">
        <v>1.56289995</v>
      </c>
      <c r="F93">
        <v>564.59100341999999</v>
      </c>
      <c r="G93">
        <v>1.5348000500000001</v>
      </c>
      <c r="H93">
        <v>1260.3830566399999</v>
      </c>
      <c r="J93" s="2">
        <f>TREND(Calibration!$A$2:$A$4,Calibration!$B$2:$B$4,C93)</f>
        <v>399.37019091982853</v>
      </c>
      <c r="K93" s="2">
        <f>TREND(Calibration!$A$2:$A$4,Calibration!$C$2:$C$4,E93)</f>
        <v>609.87359663790414</v>
      </c>
      <c r="L93" s="2">
        <f>TREND(Calibration!$A$2:$A$4,Calibration!$D$2:$D$4,G93)</f>
        <v>581.45006054803594</v>
      </c>
    </row>
    <row r="94" spans="1:12" x14ac:dyDescent="0.25">
      <c r="A94">
        <v>460095</v>
      </c>
      <c r="B94">
        <v>14.07699966</v>
      </c>
      <c r="C94">
        <v>0.60000001999999997</v>
      </c>
      <c r="D94">
        <v>1067.68005371</v>
      </c>
      <c r="E94">
        <v>1.6568000300000001</v>
      </c>
      <c r="F94">
        <v>745.54901123000002</v>
      </c>
      <c r="G94">
        <v>1.53530002</v>
      </c>
      <c r="H94">
        <v>9.9000003020963209E+37</v>
      </c>
      <c r="J94" s="2">
        <f>TREND(Calibration!$A$2:$A$4,Calibration!$B$2:$B$4,C94)</f>
        <v>392.01999630496994</v>
      </c>
      <c r="K94" s="2">
        <f>TREND(Calibration!$A$2:$A$4,Calibration!$C$2:$C$4,E94)</f>
        <v>647.75248308225491</v>
      </c>
      <c r="L94" s="2">
        <f>TREND(Calibration!$A$2:$A$4,Calibration!$D$2:$D$4,G94)</f>
        <v>581.65679703261435</v>
      </c>
    </row>
    <row r="95" spans="1:12" x14ac:dyDescent="0.25">
      <c r="A95">
        <v>465094</v>
      </c>
      <c r="B95">
        <v>14.130000109999999</v>
      </c>
      <c r="C95">
        <v>0.59939998000000005</v>
      </c>
      <c r="D95">
        <v>698.92999268000005</v>
      </c>
      <c r="E95">
        <v>1.6612000499999999</v>
      </c>
      <c r="F95">
        <v>903.47100829999999</v>
      </c>
      <c r="G95">
        <v>1.5391000500000001</v>
      </c>
      <c r="H95">
        <v>9.9000003020963209E+37</v>
      </c>
      <c r="J95" s="2">
        <f>TREND(Calibration!$A$2:$A$4,Calibration!$B$2:$B$4,C95)</f>
        <v>391.6493719933805</v>
      </c>
      <c r="K95" s="2">
        <f>TREND(Calibration!$A$2:$A$4,Calibration!$C$2:$C$4,E95)</f>
        <v>649.52743213376664</v>
      </c>
      <c r="L95" s="2">
        <f>TREND(Calibration!$A$2:$A$4,Calibration!$D$2:$D$4,G95)</f>
        <v>583.22810099783828</v>
      </c>
    </row>
    <row r="96" spans="1:12" x14ac:dyDescent="0.25">
      <c r="A96">
        <v>470094</v>
      </c>
      <c r="B96">
        <v>14.213000299999999</v>
      </c>
      <c r="C96">
        <v>0.59840000000000004</v>
      </c>
      <c r="D96">
        <v>9.9000003020963209E+37</v>
      </c>
      <c r="E96">
        <v>1.6670999500000001</v>
      </c>
      <c r="F96">
        <v>914.32702637</v>
      </c>
      <c r="G96">
        <v>1.5391000500000001</v>
      </c>
      <c r="H96">
        <v>9.9000003020963209E+37</v>
      </c>
      <c r="J96" s="2">
        <f>TREND(Calibration!$A$2:$A$4,Calibration!$B$2:$B$4,C96)</f>
        <v>391.03171833845198</v>
      </c>
      <c r="K96" s="2">
        <f>TREND(Calibration!$A$2:$A$4,Calibration!$C$2:$C$4,E96)</f>
        <v>651.90742629493275</v>
      </c>
      <c r="L96" s="2">
        <f>TREND(Calibration!$A$2:$A$4,Calibration!$D$2:$D$4,G96)</f>
        <v>583.22810099783828</v>
      </c>
    </row>
    <row r="97" spans="1:12" x14ac:dyDescent="0.25">
      <c r="A97">
        <v>475094</v>
      </c>
      <c r="B97">
        <v>14.256999970000001</v>
      </c>
      <c r="C97">
        <v>0.59780001999999999</v>
      </c>
      <c r="D97">
        <v>392.39898682</v>
      </c>
      <c r="E97">
        <v>1.6066000499999999</v>
      </c>
      <c r="F97">
        <v>938.79901123000002</v>
      </c>
      <c r="G97">
        <v>1.5298999499999999</v>
      </c>
      <c r="H97">
        <v>9.9000003020963209E+37</v>
      </c>
      <c r="J97" s="2">
        <f>TREND(Calibration!$A$2:$A$4,Calibration!$B$2:$B$4,C97)</f>
        <v>390.66113108682293</v>
      </c>
      <c r="K97" s="2">
        <f>TREND(Calibration!$A$2:$A$4,Calibration!$C$2:$C$4,E97)</f>
        <v>627.50202811002612</v>
      </c>
      <c r="L97" s="2">
        <f>TREND(Calibration!$A$2:$A$4,Calibration!$D$2:$D$4,G97)</f>
        <v>579.42388008104115</v>
      </c>
    </row>
    <row r="98" spans="1:12" x14ac:dyDescent="0.25">
      <c r="A98">
        <v>480094</v>
      </c>
      <c r="B98">
        <v>14.20699978</v>
      </c>
      <c r="C98">
        <v>0.60540002999999998</v>
      </c>
      <c r="D98">
        <v>423.07800293000003</v>
      </c>
      <c r="E98">
        <v>1.70869994</v>
      </c>
      <c r="F98">
        <v>1154.02404785</v>
      </c>
      <c r="G98">
        <v>1.5369999400000001</v>
      </c>
      <c r="H98">
        <v>9.9000003020963209E+37</v>
      </c>
      <c r="J98" s="2">
        <f>TREND(Calibration!$A$2:$A$4,Calibration!$B$2:$B$4,C98)</f>
        <v>395.35539892617277</v>
      </c>
      <c r="K98" s="2">
        <f>TREND(Calibration!$A$2:$A$4,Calibration!$C$2:$C$4,E98)</f>
        <v>668.68868246954014</v>
      </c>
      <c r="L98" s="2">
        <f>TREND(Calibration!$A$2:$A$4,Calibration!$D$2:$D$4,G98)</f>
        <v>582.35971017713257</v>
      </c>
    </row>
    <row r="99" spans="1:12" x14ac:dyDescent="0.25">
      <c r="A99">
        <v>485094</v>
      </c>
      <c r="B99">
        <v>14.126000400000001</v>
      </c>
      <c r="C99">
        <v>0.61019999000000003</v>
      </c>
      <c r="D99">
        <v>558.12799071999996</v>
      </c>
      <c r="E99">
        <v>1.7638000199999999</v>
      </c>
      <c r="F99">
        <v>9.9000003020963209E+37</v>
      </c>
      <c r="G99">
        <v>1.53429997</v>
      </c>
      <c r="H99">
        <v>9.9000003020963209E+37</v>
      </c>
      <c r="J99" s="2">
        <f>TREND(Calibration!$A$2:$A$4,Calibration!$B$2:$B$4,C99)</f>
        <v>398.32017105912604</v>
      </c>
      <c r="K99" s="2">
        <f>TREND(Calibration!$A$2:$A$4,Calibration!$C$2:$C$4,E99)</f>
        <v>690.91581660398003</v>
      </c>
      <c r="L99" s="2">
        <f>TREND(Calibration!$A$2:$A$4,Calibration!$D$2:$D$4,G99)</f>
        <v>581.24327857870162</v>
      </c>
    </row>
    <row r="100" spans="1:12" x14ac:dyDescent="0.25">
      <c r="A100">
        <v>490094</v>
      </c>
      <c r="B100">
        <v>14.03800011</v>
      </c>
      <c r="C100">
        <v>0.60860002000000002</v>
      </c>
      <c r="D100">
        <v>724.07299805000002</v>
      </c>
      <c r="E100">
        <v>1.74650002</v>
      </c>
      <c r="F100">
        <v>9.9000003020963209E+37</v>
      </c>
      <c r="G100">
        <v>1.5305000499999999</v>
      </c>
      <c r="H100">
        <v>9.9000003020963209E+37</v>
      </c>
      <c r="J100" s="2">
        <f>TREND(Calibration!$A$2:$A$4,Calibration!$B$2:$B$4,C100)</f>
        <v>397.33192397590841</v>
      </c>
      <c r="K100" s="2">
        <f>TREND(Calibration!$A$2:$A$4,Calibration!$C$2:$C$4,E100)</f>
        <v>683.93707137301465</v>
      </c>
      <c r="L100" s="2">
        <f>TREND(Calibration!$A$2:$A$4,Calibration!$D$2:$D$4,G100)</f>
        <v>579.67202009823336</v>
      </c>
    </row>
    <row r="101" spans="1:12" x14ac:dyDescent="0.25">
      <c r="A101">
        <v>495094</v>
      </c>
      <c r="B101">
        <v>13.977999690000001</v>
      </c>
      <c r="C101">
        <v>0.60479998999999995</v>
      </c>
      <c r="D101">
        <v>575.90600586000005</v>
      </c>
      <c r="E101">
        <v>1.73730004</v>
      </c>
      <c r="F101">
        <v>9.9000003020963209E+37</v>
      </c>
      <c r="G101">
        <v>1.5326000500000001</v>
      </c>
      <c r="H101">
        <v>9.9000003020963209E+37</v>
      </c>
      <c r="J101" s="2">
        <f>TREND(Calibration!$A$2:$A$4,Calibration!$B$2:$B$4,C101)</f>
        <v>394.98477461458327</v>
      </c>
      <c r="K101" s="2">
        <f>TREND(Calibration!$A$2:$A$4,Calibration!$C$2:$C$4,E101)</f>
        <v>680.22583920249576</v>
      </c>
      <c r="L101" s="2">
        <f>TREND(Calibration!$A$2:$A$4,Calibration!$D$2:$D$4,G101)</f>
        <v>580.54036543418351</v>
      </c>
    </row>
    <row r="102" spans="1:12" x14ac:dyDescent="0.25">
      <c r="A102">
        <v>500094</v>
      </c>
      <c r="B102">
        <v>14.00399971</v>
      </c>
      <c r="C102">
        <v>0.60479998999999995</v>
      </c>
      <c r="D102">
        <v>427.46701050000001</v>
      </c>
      <c r="E102">
        <v>1.76110005</v>
      </c>
      <c r="F102">
        <v>9.9000003020963209E+37</v>
      </c>
      <c r="G102">
        <v>1.5293999899999999</v>
      </c>
      <c r="H102">
        <v>9.9000003020963209E+37</v>
      </c>
      <c r="J102" s="2">
        <f>TREND(Calibration!$A$2:$A$4,Calibration!$B$2:$B$4,C102)</f>
        <v>394.98477461458327</v>
      </c>
      <c r="K102" s="2">
        <f>TREND(Calibration!$A$2:$A$4,Calibration!$C$2:$C$4,E102)</f>
        <v>689.8266603750061</v>
      </c>
      <c r="L102" s="2">
        <f>TREND(Calibration!$A$2:$A$4,Calibration!$D$2:$D$4,G102)</f>
        <v>579.21714773144038</v>
      </c>
    </row>
    <row r="103" spans="1:12" x14ac:dyDescent="0.25">
      <c r="A103">
        <v>505092</v>
      </c>
      <c r="B103">
        <v>14.022000309999999</v>
      </c>
      <c r="C103">
        <v>0.60110003000000001</v>
      </c>
      <c r="D103">
        <v>781.375</v>
      </c>
      <c r="E103">
        <v>1.7308000299999999</v>
      </c>
      <c r="F103">
        <v>9.9000003020963209E+37</v>
      </c>
      <c r="G103">
        <v>1.5305000499999999</v>
      </c>
      <c r="H103">
        <v>9.9000003020963209E+37</v>
      </c>
      <c r="J103" s="2">
        <f>TREND(Calibration!$A$2:$A$4,Calibration!$B$2:$B$4,C103)</f>
        <v>392.69943509070356</v>
      </c>
      <c r="K103" s="2">
        <f>TREND(Calibration!$A$2:$A$4,Calibration!$C$2:$C$4,E103)</f>
        <v>677.60376326095081</v>
      </c>
      <c r="L103" s="2">
        <f>TREND(Calibration!$A$2:$A$4,Calibration!$D$2:$D$4,G103)</f>
        <v>579.67202009823336</v>
      </c>
    </row>
    <row r="104" spans="1:12" x14ac:dyDescent="0.25">
      <c r="A104">
        <v>510092</v>
      </c>
      <c r="B104">
        <v>14.131999970000001</v>
      </c>
      <c r="C104">
        <v>0.60320001999999995</v>
      </c>
      <c r="D104">
        <v>583.82202147999999</v>
      </c>
      <c r="E104">
        <v>1.6881999999999999</v>
      </c>
      <c r="F104">
        <v>9.9000003020963209E+37</v>
      </c>
      <c r="G104">
        <v>1.5326000500000001</v>
      </c>
      <c r="H104">
        <v>9.9000003020963209E+37</v>
      </c>
      <c r="J104" s="2">
        <f>TREND(Calibration!$A$2:$A$4,Calibration!$B$2:$B$4,C104)</f>
        <v>393.99652753136564</v>
      </c>
      <c r="K104" s="2">
        <f>TREND(Calibration!$A$2:$A$4,Calibration!$C$2:$C$4,E104)</f>
        <v>660.41909527242581</v>
      </c>
      <c r="L104" s="2">
        <f>TREND(Calibration!$A$2:$A$4,Calibration!$D$2:$D$4,G104)</f>
        <v>580.54036543418351</v>
      </c>
    </row>
    <row r="105" spans="1:12" x14ac:dyDescent="0.25">
      <c r="A105">
        <v>515092</v>
      </c>
      <c r="B105">
        <v>14.24400043</v>
      </c>
      <c r="C105">
        <v>0.60000001999999997</v>
      </c>
      <c r="D105">
        <v>472.35800171</v>
      </c>
      <c r="E105">
        <v>1.66390002</v>
      </c>
      <c r="F105">
        <v>9.9000003020963209E+37</v>
      </c>
      <c r="G105">
        <v>1.5305000499999999</v>
      </c>
      <c r="H105">
        <v>9.9000003020963209E+37</v>
      </c>
      <c r="J105" s="2">
        <f>TREND(Calibration!$A$2:$A$4,Calibration!$B$2:$B$4,C105)</f>
        <v>392.01999630496994</v>
      </c>
      <c r="K105" s="2">
        <f>TREND(Calibration!$A$2:$A$4,Calibration!$C$2:$C$4,E105)</f>
        <v>650.61658836274057</v>
      </c>
      <c r="L105" s="2">
        <f>TREND(Calibration!$A$2:$A$4,Calibration!$D$2:$D$4,G105)</f>
        <v>579.67202009823336</v>
      </c>
    </row>
    <row r="106" spans="1:12" x14ac:dyDescent="0.25">
      <c r="A106">
        <v>520092</v>
      </c>
      <c r="B106">
        <v>14.27999973</v>
      </c>
      <c r="C106">
        <v>0.60650002999999997</v>
      </c>
      <c r="D106">
        <v>630.26702881000006</v>
      </c>
      <c r="E106">
        <v>1.67789996</v>
      </c>
      <c r="F106">
        <v>9.9000003020963209E+37</v>
      </c>
      <c r="G106">
        <v>1.52890003</v>
      </c>
      <c r="H106">
        <v>9.9000003020963209E+37</v>
      </c>
      <c r="J106" s="2">
        <f>TREND(Calibration!$A$2:$A$4,Calibration!$B$2:$B$4,C106)</f>
        <v>396.03483153524633</v>
      </c>
      <c r="K106" s="2">
        <f>TREND(Calibration!$A$2:$A$4,Calibration!$C$2:$C$4,E106)</f>
        <v>656.26410365226673</v>
      </c>
      <c r="L106" s="2">
        <f>TREND(Calibration!$A$2:$A$4,Calibration!$D$2:$D$4,G106)</f>
        <v>579.01041538183972</v>
      </c>
    </row>
    <row r="107" spans="1:12" x14ac:dyDescent="0.25">
      <c r="A107">
        <v>525092</v>
      </c>
      <c r="B107">
        <v>14.20400047</v>
      </c>
      <c r="C107">
        <v>0.60479998999999995</v>
      </c>
      <c r="D107">
        <v>606.28302001999998</v>
      </c>
      <c r="E107">
        <v>1.68110001</v>
      </c>
      <c r="F107">
        <v>9.9000003020963209E+37</v>
      </c>
      <c r="G107">
        <v>1.52509999</v>
      </c>
      <c r="H107">
        <v>1171.8370361299999</v>
      </c>
      <c r="J107" s="2">
        <f>TREND(Calibration!$A$2:$A$4,Calibration!$B$2:$B$4,C107)</f>
        <v>394.98477461458327</v>
      </c>
      <c r="K107" s="2">
        <f>TREND(Calibration!$A$2:$A$4,Calibration!$C$2:$C$4,E107)</f>
        <v>657.55498999194015</v>
      </c>
      <c r="L107" s="2">
        <f>TREND(Calibration!$A$2:$A$4,Calibration!$D$2:$D$4,G107)</f>
        <v>577.43910728163792</v>
      </c>
    </row>
    <row r="108" spans="1:12" x14ac:dyDescent="0.25">
      <c r="A108">
        <v>530092</v>
      </c>
      <c r="B108">
        <v>14.164999959999999</v>
      </c>
      <c r="C108">
        <v>0.60589999000000005</v>
      </c>
      <c r="D108">
        <v>681.47998046999999</v>
      </c>
      <c r="E108">
        <v>1.6584999600000001</v>
      </c>
      <c r="F108">
        <v>9.9000003020963209E+37</v>
      </c>
      <c r="G108">
        <v>1.5224000200000001</v>
      </c>
      <c r="H108">
        <v>9.9000003020963209E+37</v>
      </c>
      <c r="J108" s="2">
        <f>TREND(Calibration!$A$2:$A$4,Calibration!$B$2:$B$4,C108)</f>
        <v>395.66420722365683</v>
      </c>
      <c r="K108" s="2">
        <f>TREND(Calibration!$A$2:$A$4,Calibration!$C$2:$C$4,E108)</f>
        <v>648.43822749731135</v>
      </c>
      <c r="L108" s="2">
        <f>TREND(Calibration!$A$2:$A$4,Calibration!$D$2:$D$4,G108)</f>
        <v>576.32267568320708</v>
      </c>
    </row>
    <row r="109" spans="1:12" x14ac:dyDescent="0.25">
      <c r="A109">
        <v>535092</v>
      </c>
      <c r="B109">
        <v>14.09000015</v>
      </c>
      <c r="C109">
        <v>0.60650002999999997</v>
      </c>
      <c r="D109">
        <v>668.37402343999997</v>
      </c>
      <c r="E109">
        <v>1.7669999599999999</v>
      </c>
      <c r="F109">
        <v>9.9000003020963209E+37</v>
      </c>
      <c r="G109">
        <v>1.5240000499999999</v>
      </c>
      <c r="H109">
        <v>1238.95495605</v>
      </c>
      <c r="J109" s="2">
        <f>TREND(Calibration!$A$2:$A$4,Calibration!$B$2:$B$4,C109)</f>
        <v>396.03483153524633</v>
      </c>
      <c r="K109" s="2">
        <f>TREND(Calibration!$A$2:$A$4,Calibration!$C$2:$C$4,E109)</f>
        <v>692.20665857012887</v>
      </c>
      <c r="L109" s="2">
        <f>TREND(Calibration!$A$2:$A$4,Calibration!$D$2:$D$4,G109)</f>
        <v>576.98428453457848</v>
      </c>
    </row>
    <row r="110" spans="1:12" x14ac:dyDescent="0.25">
      <c r="A110">
        <v>540102</v>
      </c>
      <c r="B110">
        <v>14.041000370000001</v>
      </c>
      <c r="C110">
        <v>0.58920002000000005</v>
      </c>
      <c r="D110">
        <v>1135.17004395</v>
      </c>
      <c r="E110">
        <v>1.75619996</v>
      </c>
      <c r="F110">
        <v>1254.9899902300001</v>
      </c>
      <c r="G110">
        <v>1.51429999</v>
      </c>
      <c r="H110">
        <v>9.9000003020963209E+37</v>
      </c>
      <c r="J110" s="2">
        <f>TREND(Calibration!$A$2:$A$4,Calibration!$B$2:$B$4,C110)</f>
        <v>385.34920341588452</v>
      </c>
      <c r="K110" s="2">
        <f>TREND(Calibration!$A$2:$A$4,Calibration!$C$2:$C$4,E110)</f>
        <v>687.84998524675166</v>
      </c>
      <c r="L110" s="2">
        <f>TREND(Calibration!$A$2:$A$4,Calibration!$D$2:$D$4,G110)</f>
        <v>572.97333126818069</v>
      </c>
    </row>
    <row r="111" spans="1:12" x14ac:dyDescent="0.25">
      <c r="A111">
        <v>545093</v>
      </c>
      <c r="B111">
        <v>14.097999570000001</v>
      </c>
      <c r="C111">
        <v>0.60000001999999997</v>
      </c>
      <c r="D111">
        <v>503.16400146000001</v>
      </c>
      <c r="E111">
        <v>1.63849998</v>
      </c>
      <c r="F111">
        <v>9.9000003020963209E+37</v>
      </c>
      <c r="G111">
        <v>1.5116000199999999</v>
      </c>
      <c r="H111">
        <v>1024.8850097699999</v>
      </c>
      <c r="J111" s="2">
        <f>TREND(Calibration!$A$2:$A$4,Calibration!$B$2:$B$4,C111)</f>
        <v>392.01999630496994</v>
      </c>
      <c r="K111" s="2">
        <f>TREND(Calibration!$A$2:$A$4,Calibration!$C$2:$C$4,E111)</f>
        <v>640.37032200341514</v>
      </c>
      <c r="L111" s="2">
        <f>TREND(Calibration!$A$2:$A$4,Calibration!$D$2:$D$4,G111)</f>
        <v>571.85689966974962</v>
      </c>
    </row>
    <row r="112" spans="1:12" x14ac:dyDescent="0.25">
      <c r="A112">
        <v>550093</v>
      </c>
      <c r="B112">
        <v>14.149999619999999</v>
      </c>
      <c r="C112">
        <v>0.60110003000000001</v>
      </c>
      <c r="D112">
        <v>1075.9389648399999</v>
      </c>
      <c r="E112">
        <v>1.69840002</v>
      </c>
      <c r="F112">
        <v>9.9000003020963209E+37</v>
      </c>
      <c r="G112">
        <v>1.52289999</v>
      </c>
      <c r="H112">
        <v>9.9000003020963209E+37</v>
      </c>
      <c r="J112" s="2">
        <f>TREND(Calibration!$A$2:$A$4,Calibration!$B$2:$B$4,C112)</f>
        <v>392.69943509070356</v>
      </c>
      <c r="K112" s="2">
        <f>TREND(Calibration!$A$2:$A$4,Calibration!$C$2:$C$4,E112)</f>
        <v>664.5337392568623</v>
      </c>
      <c r="L112" s="2">
        <f>TREND(Calibration!$A$2:$A$4,Calibration!$D$2:$D$4,G112)</f>
        <v>576.52941216778549</v>
      </c>
    </row>
    <row r="113" spans="1:12" x14ac:dyDescent="0.25">
      <c r="A113">
        <v>555092</v>
      </c>
      <c r="B113">
        <v>14.20699978</v>
      </c>
      <c r="C113">
        <v>0.59130000999999999</v>
      </c>
      <c r="D113">
        <v>1287.1569824200001</v>
      </c>
      <c r="E113">
        <v>1.7318999799999999</v>
      </c>
      <c r="F113">
        <v>1195.08300781</v>
      </c>
      <c r="G113">
        <v>1.53429997</v>
      </c>
      <c r="H113">
        <v>9.9000003020963209E+37</v>
      </c>
      <c r="J113" s="2">
        <f>TREND(Calibration!$A$2:$A$4,Calibration!$B$2:$B$4,C113)</f>
        <v>386.64629585654654</v>
      </c>
      <c r="K113" s="2">
        <f>TREND(Calibration!$A$2:$A$4,Calibration!$C$2:$C$4,E113)</f>
        <v>678.04747833706642</v>
      </c>
      <c r="L113" s="2">
        <f>TREND(Calibration!$A$2:$A$4,Calibration!$D$2:$D$4,G113)</f>
        <v>581.24327857870162</v>
      </c>
    </row>
    <row r="114" spans="1:12" x14ac:dyDescent="0.25">
      <c r="A114">
        <v>560092</v>
      </c>
      <c r="B114">
        <v>14.34300041</v>
      </c>
      <c r="C114">
        <v>0.58920002000000005</v>
      </c>
      <c r="D114">
        <v>670.43200683999999</v>
      </c>
      <c r="E114">
        <v>1.7206000100000001</v>
      </c>
      <c r="F114">
        <v>1221.8549804700001</v>
      </c>
      <c r="G114">
        <v>1.5316000000000001</v>
      </c>
      <c r="H114">
        <v>9.9000003020963209E+37</v>
      </c>
      <c r="J114" s="2">
        <f>TREND(Calibration!$A$2:$A$4,Calibration!$B$2:$B$4,C114)</f>
        <v>385.34920341588452</v>
      </c>
      <c r="K114" s="2">
        <f>TREND(Calibration!$A$2:$A$4,Calibration!$C$2:$C$4,E114)</f>
        <v>673.48911927651432</v>
      </c>
      <c r="L114" s="2">
        <f>TREND(Calibration!$A$2:$A$4,Calibration!$D$2:$D$4,G114)</f>
        <v>580.12684698027067</v>
      </c>
    </row>
    <row r="115" spans="1:12" x14ac:dyDescent="0.25">
      <c r="A115">
        <v>565092</v>
      </c>
      <c r="B115">
        <v>14.42099953</v>
      </c>
      <c r="C115">
        <v>0.59570003000000005</v>
      </c>
      <c r="D115">
        <v>246.33599853999999</v>
      </c>
      <c r="E115">
        <v>1.75510001</v>
      </c>
      <c r="F115">
        <v>9.9000003020963209E+37</v>
      </c>
      <c r="G115">
        <v>1.5316000000000001</v>
      </c>
      <c r="H115">
        <v>1280.16796875</v>
      </c>
      <c r="J115" s="2">
        <f>TREND(Calibration!$A$2:$A$4,Calibration!$B$2:$B$4,C115)</f>
        <v>389.36403864616085</v>
      </c>
      <c r="K115" s="2">
        <f>TREND(Calibration!$A$2:$A$4,Calibration!$C$2:$C$4,E115)</f>
        <v>687.40627017063605</v>
      </c>
      <c r="L115" s="2">
        <f>TREND(Calibration!$A$2:$A$4,Calibration!$D$2:$D$4,G115)</f>
        <v>580.12684698027067</v>
      </c>
    </row>
    <row r="116" spans="1:12" x14ac:dyDescent="0.25">
      <c r="A116">
        <v>570094</v>
      </c>
      <c r="B116">
        <v>14.39299965</v>
      </c>
      <c r="C116">
        <v>0.59130000999999999</v>
      </c>
      <c r="D116">
        <v>1071.19104004</v>
      </c>
      <c r="E116">
        <v>1.7059999699999999</v>
      </c>
      <c r="F116">
        <v>9.9000003020963209E+37</v>
      </c>
      <c r="G116">
        <v>1.53100002</v>
      </c>
      <c r="H116">
        <v>9.9000003020963209E+37</v>
      </c>
      <c r="J116" s="2">
        <f>TREND(Calibration!$A$2:$A$4,Calibration!$B$2:$B$4,C116)</f>
        <v>386.64629585654654</v>
      </c>
      <c r="K116" s="2">
        <f>TREND(Calibration!$A$2:$A$4,Calibration!$C$2:$C$4,E116)</f>
        <v>667.59952624056609</v>
      </c>
      <c r="L116" s="2">
        <f>TREND(Calibration!$A$2:$A$4,Calibration!$D$2:$D$4,G116)</f>
        <v>579.87875658281189</v>
      </c>
    </row>
    <row r="117" spans="1:12" x14ac:dyDescent="0.25">
      <c r="A117">
        <v>575094</v>
      </c>
      <c r="B117">
        <v>14.347999570000001</v>
      </c>
      <c r="C117">
        <v>0.58859998000000002</v>
      </c>
      <c r="D117">
        <v>612.22998046999999</v>
      </c>
      <c r="E117">
        <v>1.76540005</v>
      </c>
      <c r="F117">
        <v>1217.36206055</v>
      </c>
      <c r="G117">
        <v>1.5293999899999999</v>
      </c>
      <c r="H117">
        <v>9.9000003020963209E+37</v>
      </c>
      <c r="J117" s="2">
        <f>TREND(Calibration!$A$2:$A$4,Calibration!$B$2:$B$4,C117)</f>
        <v>384.97857910429497</v>
      </c>
      <c r="K117" s="2">
        <f>TREND(Calibration!$A$2:$A$4,Calibration!$C$2:$C$4,E117)</f>
        <v>691.56126179079524</v>
      </c>
      <c r="L117" s="2">
        <f>TREND(Calibration!$A$2:$A$4,Calibration!$D$2:$D$4,G117)</f>
        <v>579.21714773144038</v>
      </c>
    </row>
    <row r="118" spans="1:12" x14ac:dyDescent="0.25">
      <c r="A118">
        <v>580103</v>
      </c>
      <c r="B118">
        <v>14.324000359999999</v>
      </c>
      <c r="C118">
        <v>0.59350002000000002</v>
      </c>
      <c r="D118">
        <v>278.40701294000002</v>
      </c>
      <c r="E118">
        <v>1.75680006</v>
      </c>
      <c r="F118">
        <v>9.9000003020963209E+37</v>
      </c>
      <c r="G118">
        <v>1.53209996</v>
      </c>
      <c r="H118">
        <v>1006.99298096</v>
      </c>
      <c r="J118" s="2">
        <f>TREND(Calibration!$A$2:$A$4,Calibration!$B$2:$B$4,C118)</f>
        <v>388.00516725135373</v>
      </c>
      <c r="K118" s="2">
        <f>TREND(Calibration!$A$2:$A$4,Calibration!$C$2:$C$4,E118)</f>
        <v>688.09206299317384</v>
      </c>
      <c r="L118" s="2">
        <f>TREND(Calibration!$A$2:$A$4,Calibration!$D$2:$D$4,G118)</f>
        <v>580.33357932987144</v>
      </c>
    </row>
    <row r="119" spans="1:12" x14ac:dyDescent="0.25">
      <c r="A119">
        <v>585094</v>
      </c>
      <c r="B119">
        <v>14.21700001</v>
      </c>
      <c r="C119">
        <v>0.59399997999999998</v>
      </c>
      <c r="D119">
        <v>1182.1169433600001</v>
      </c>
      <c r="E119">
        <v>1.68710005</v>
      </c>
      <c r="F119">
        <v>831.04901123000002</v>
      </c>
      <c r="G119">
        <v>1.53429997</v>
      </c>
      <c r="H119">
        <v>9.9000003020963209E+37</v>
      </c>
      <c r="J119" s="2">
        <f>TREND(Calibration!$A$2:$A$4,Calibration!$B$2:$B$4,C119)</f>
        <v>388.31397554883767</v>
      </c>
      <c r="K119" s="2">
        <f>TREND(Calibration!$A$2:$A$4,Calibration!$C$2:$C$4,E119)</f>
        <v>659.9753801963102</v>
      </c>
      <c r="L119" s="2">
        <f>TREND(Calibration!$A$2:$A$4,Calibration!$D$2:$D$4,G119)</f>
        <v>581.24327857870162</v>
      </c>
    </row>
    <row r="120" spans="1:12" x14ac:dyDescent="0.25">
      <c r="A120">
        <v>590094</v>
      </c>
      <c r="B120">
        <v>14.15499973</v>
      </c>
      <c r="C120">
        <v>0.58859998000000002</v>
      </c>
      <c r="D120">
        <v>652.72497558999999</v>
      </c>
      <c r="E120">
        <v>1.6525000299999999</v>
      </c>
      <c r="F120">
        <v>906.11798095999995</v>
      </c>
      <c r="G120">
        <v>1.53530002</v>
      </c>
      <c r="H120">
        <v>9.9000003020963209E+37</v>
      </c>
      <c r="J120" s="2">
        <f>TREND(Calibration!$A$2:$A$4,Calibration!$B$2:$B$4,C120)</f>
        <v>384.97857910429497</v>
      </c>
      <c r="K120" s="2">
        <f>TREND(Calibration!$A$2:$A$4,Calibration!$C$2:$C$4,E120)</f>
        <v>646.01788166646577</v>
      </c>
      <c r="L120" s="2">
        <f>TREND(Calibration!$A$2:$A$4,Calibration!$D$2:$D$4,G120)</f>
        <v>581.65679703261435</v>
      </c>
    </row>
    <row r="121" spans="1:12" x14ac:dyDescent="0.25">
      <c r="A121">
        <v>595093</v>
      </c>
      <c r="B121">
        <v>14.10900021</v>
      </c>
      <c r="C121">
        <v>0.57950002</v>
      </c>
      <c r="D121">
        <v>630.09698486000002</v>
      </c>
      <c r="E121">
        <v>1.63629997</v>
      </c>
      <c r="F121">
        <v>823.05297852000001</v>
      </c>
      <c r="G121">
        <v>1.5336999899999999</v>
      </c>
      <c r="H121">
        <v>9.9000003020963209E+37</v>
      </c>
      <c r="J121" s="2">
        <f>TREND(Calibration!$A$2:$A$4,Calibration!$B$2:$B$4,C121)</f>
        <v>379.35784313587254</v>
      </c>
      <c r="K121" s="2">
        <f>TREND(Calibration!$A$2:$A$4,Calibration!$C$2:$C$4,E121)</f>
        <v>639.48284747765933</v>
      </c>
      <c r="L121" s="2">
        <f>TREND(Calibration!$A$2:$A$4,Calibration!$D$2:$D$4,G121)</f>
        <v>580.99518818124284</v>
      </c>
    </row>
    <row r="122" spans="1:12" x14ac:dyDescent="0.25">
      <c r="A122">
        <v>600093</v>
      </c>
      <c r="B122">
        <v>14.180999760000001</v>
      </c>
      <c r="C122">
        <v>0.58219999</v>
      </c>
      <c r="D122">
        <v>629.09399413999995</v>
      </c>
      <c r="E122">
        <v>1.5995999599999999</v>
      </c>
      <c r="F122">
        <v>560.88500977000001</v>
      </c>
      <c r="G122">
        <v>1.53429997</v>
      </c>
      <c r="H122">
        <v>9.9000003020963209E+37</v>
      </c>
      <c r="J122" s="2">
        <f>TREND(Calibration!$A$2:$A$4,Calibration!$B$2:$B$4,C122)</f>
        <v>381.02552282816362</v>
      </c>
      <c r="K122" s="2">
        <f>TREND(Calibration!$A$2:$A$4,Calibration!$C$2:$C$4,E122)</f>
        <v>624.67822205778168</v>
      </c>
      <c r="L122" s="2">
        <f>TREND(Calibration!$A$2:$A$4,Calibration!$D$2:$D$4,G122)</f>
        <v>581.24327857870162</v>
      </c>
    </row>
    <row r="123" spans="1:12" x14ac:dyDescent="0.25">
      <c r="A123">
        <v>605094</v>
      </c>
      <c r="B123">
        <v>14.272000309999999</v>
      </c>
      <c r="C123">
        <v>0.58109999000000001</v>
      </c>
      <c r="D123">
        <v>711.92797852000001</v>
      </c>
      <c r="E123">
        <v>1.63039994</v>
      </c>
      <c r="F123">
        <v>302.60000609999997</v>
      </c>
      <c r="G123">
        <v>1.5369999400000001</v>
      </c>
      <c r="H123">
        <v>9.9000003020963209E+37</v>
      </c>
      <c r="J123" s="2">
        <f>TREND(Calibration!$A$2:$A$4,Calibration!$B$2:$B$4,C123)</f>
        <v>380.34609021909012</v>
      </c>
      <c r="K123" s="2">
        <f>TREND(Calibration!$A$2:$A$4,Calibration!$C$2:$C$4,E123)</f>
        <v>637.1028008750551</v>
      </c>
      <c r="L123" s="2">
        <f>TREND(Calibration!$A$2:$A$4,Calibration!$D$2:$D$4,G123)</f>
        <v>582.35971017713257</v>
      </c>
    </row>
    <row r="124" spans="1:12" x14ac:dyDescent="0.25">
      <c r="A124">
        <v>610094</v>
      </c>
      <c r="B124">
        <v>14.291000370000001</v>
      </c>
      <c r="C124">
        <v>0.57620000999999998</v>
      </c>
      <c r="D124">
        <v>741.93597411999997</v>
      </c>
      <c r="E124">
        <v>1.6595</v>
      </c>
      <c r="F124">
        <v>375.01400756999999</v>
      </c>
      <c r="G124">
        <v>1.5163999800000001</v>
      </c>
      <c r="H124">
        <v>9.9000003020963209E+37</v>
      </c>
      <c r="J124" s="2">
        <f>TREND(Calibration!$A$2:$A$4,Calibration!$B$2:$B$4,C124)</f>
        <v>377.31953913199186</v>
      </c>
      <c r="K124" s="2">
        <f>TREND(Calibration!$A$2:$A$4,Calibration!$C$2:$C$4,E124)</f>
        <v>648.84163931122885</v>
      </c>
      <c r="L124" s="2">
        <f>TREND(Calibration!$A$2:$A$4,Calibration!$D$2:$D$4,G124)</f>
        <v>573.84167246915297</v>
      </c>
    </row>
    <row r="125" spans="1:12" x14ac:dyDescent="0.25">
      <c r="A125">
        <v>615094</v>
      </c>
      <c r="B125">
        <v>14.29399967</v>
      </c>
      <c r="C125">
        <v>0.57239996999999998</v>
      </c>
      <c r="D125">
        <v>775.33898925999995</v>
      </c>
      <c r="E125">
        <v>1.60549998</v>
      </c>
      <c r="F125">
        <v>387.86898803999998</v>
      </c>
      <c r="G125">
        <v>1.52180004</v>
      </c>
      <c r="H125">
        <v>9.9000003020963209E+37</v>
      </c>
      <c r="J125" s="2">
        <f>TREND(Calibration!$A$2:$A$4,Calibration!$B$2:$B$4,C125)</f>
        <v>374.97238359400666</v>
      </c>
      <c r="K125" s="2">
        <f>TREND(Calibration!$A$2:$A$4,Calibration!$C$2:$C$4,E125)</f>
        <v>627.05826462642915</v>
      </c>
      <c r="L125" s="2">
        <f>TREND(Calibration!$A$2:$A$4,Calibration!$D$2:$D$4,G125)</f>
        <v>576.0745852857483</v>
      </c>
    </row>
    <row r="126" spans="1:12" x14ac:dyDescent="0.25">
      <c r="A126">
        <v>620094</v>
      </c>
      <c r="B126">
        <v>14.24600029</v>
      </c>
      <c r="C126">
        <v>0.57730000999999997</v>
      </c>
      <c r="D126">
        <v>876.09399413999995</v>
      </c>
      <c r="E126">
        <v>1.68649995</v>
      </c>
      <c r="F126">
        <v>325.96899414000001</v>
      </c>
      <c r="G126">
        <v>1.52349997</v>
      </c>
      <c r="H126">
        <v>9.9000003020963209E+37</v>
      </c>
      <c r="J126" s="2">
        <f>TREND(Calibration!$A$2:$A$4,Calibration!$B$2:$B$4,C126)</f>
        <v>377.99897174106536</v>
      </c>
      <c r="K126" s="2">
        <f>TREND(Calibration!$A$2:$A$4,Calibration!$C$2:$C$4,E126)</f>
        <v>659.73330244988813</v>
      </c>
      <c r="L126" s="2">
        <f>TREND(Calibration!$A$2:$A$4,Calibration!$D$2:$D$4,G126)</f>
        <v>576.77750256524428</v>
      </c>
    </row>
    <row r="127" spans="1:12" x14ac:dyDescent="0.25">
      <c r="A127">
        <v>625094</v>
      </c>
      <c r="B127">
        <v>14.222999570000001</v>
      </c>
      <c r="C127">
        <v>0.57410002000000004</v>
      </c>
      <c r="D127">
        <v>1089.2709960899999</v>
      </c>
      <c r="E127">
        <v>1.6967999899999999</v>
      </c>
      <c r="F127">
        <v>231.28900146000001</v>
      </c>
      <c r="G127">
        <v>1.52670002</v>
      </c>
      <c r="H127">
        <v>9.9000003020963209E+37</v>
      </c>
      <c r="J127" s="2">
        <f>TREND(Calibration!$A$2:$A$4,Calibration!$B$2:$B$4,C127)</f>
        <v>376.02244669132978</v>
      </c>
      <c r="K127" s="2">
        <f>TREND(Calibration!$A$2:$A$4,Calibration!$C$2:$C$4,E127)</f>
        <v>663.88829407004721</v>
      </c>
      <c r="L127" s="2">
        <f>TREND(Calibration!$A$2:$A$4,Calibration!$D$2:$D$4,G127)</f>
        <v>578.10071613300954</v>
      </c>
    </row>
    <row r="128" spans="1:12" x14ac:dyDescent="0.25">
      <c r="A128">
        <v>630105</v>
      </c>
      <c r="B128">
        <v>14.15499973</v>
      </c>
      <c r="C128">
        <v>0.57950002</v>
      </c>
      <c r="D128">
        <v>988.87902831999997</v>
      </c>
      <c r="E128">
        <v>1.6390000600000001</v>
      </c>
      <c r="F128">
        <v>499.57800293000003</v>
      </c>
      <c r="G128">
        <v>1.53429997</v>
      </c>
      <c r="H128">
        <v>9.9000003020963209E+37</v>
      </c>
      <c r="J128" s="2">
        <f>TREND(Calibration!$A$2:$A$4,Calibration!$B$2:$B$4,C128)</f>
        <v>379.35784313587254</v>
      </c>
      <c r="K128" s="2">
        <f>TREND(Calibration!$A$2:$A$4,Calibration!$C$2:$C$4,E128)</f>
        <v>640.57205211411463</v>
      </c>
      <c r="L128" s="2">
        <f>TREND(Calibration!$A$2:$A$4,Calibration!$D$2:$D$4,G128)</f>
        <v>581.24327857870162</v>
      </c>
    </row>
    <row r="129" spans="1:12" x14ac:dyDescent="0.25">
      <c r="A129">
        <v>635095</v>
      </c>
      <c r="B129">
        <v>14.083999629999999</v>
      </c>
      <c r="C129">
        <v>0.57889997999999998</v>
      </c>
      <c r="D129">
        <v>9.9000003020963209E+37</v>
      </c>
      <c r="E129">
        <v>1.6648999499999999</v>
      </c>
      <c r="F129">
        <v>184.08099365000001</v>
      </c>
      <c r="G129">
        <v>1.5348000500000001</v>
      </c>
      <c r="H129">
        <v>9.9000003020963209E+37</v>
      </c>
      <c r="J129" s="2">
        <f>TREND(Calibration!$A$2:$A$4,Calibration!$B$2:$B$4,C129)</f>
        <v>378.98721882428299</v>
      </c>
      <c r="K129" s="2">
        <f>TREND(Calibration!$A$2:$A$4,Calibration!$C$2:$C$4,E129)</f>
        <v>651.0199558031336</v>
      </c>
      <c r="L129" s="2">
        <f>TREND(Calibration!$A$2:$A$4,Calibration!$D$2:$D$4,G129)</f>
        <v>581.45006054803594</v>
      </c>
    </row>
    <row r="130" spans="1:12" x14ac:dyDescent="0.25">
      <c r="A130">
        <v>640094</v>
      </c>
      <c r="B130">
        <v>14.102999690000001</v>
      </c>
      <c r="C130">
        <v>0.57999997999999997</v>
      </c>
      <c r="D130">
        <v>877.14300536999997</v>
      </c>
      <c r="E130">
        <v>1.6924999999999999</v>
      </c>
      <c r="F130">
        <v>621.95898437000005</v>
      </c>
      <c r="G130">
        <v>1.5424</v>
      </c>
      <c r="H130">
        <v>1306.4489746100001</v>
      </c>
      <c r="J130" s="2">
        <f>TREND(Calibration!$A$2:$A$4,Calibration!$B$2:$B$4,C130)</f>
        <v>379.66665143335649</v>
      </c>
      <c r="K130" s="2">
        <f>TREND(Calibration!$A$2:$A$4,Calibration!$C$2:$C$4,E130)</f>
        <v>662.15369668821484</v>
      </c>
      <c r="L130" s="2">
        <f>TREND(Calibration!$A$2:$A$4,Calibration!$D$2:$D$4,G130)</f>
        <v>584.59262299372801</v>
      </c>
    </row>
    <row r="131" spans="1:12" x14ac:dyDescent="0.25">
      <c r="A131">
        <v>645094</v>
      </c>
      <c r="B131">
        <v>14.053999900000001</v>
      </c>
      <c r="C131">
        <v>0.57620000999999998</v>
      </c>
      <c r="D131">
        <v>9.9000003020963209E+37</v>
      </c>
      <c r="E131">
        <v>1.7130000599999999</v>
      </c>
      <c r="F131">
        <v>93.406997680000003</v>
      </c>
      <c r="G131">
        <v>1.5428999699999999</v>
      </c>
      <c r="H131">
        <v>9.9000003020963209E+37</v>
      </c>
      <c r="J131" s="2">
        <f>TREND(Calibration!$A$2:$A$4,Calibration!$B$2:$B$4,C131)</f>
        <v>377.31953913199186</v>
      </c>
      <c r="K131" s="2">
        <f>TREND(Calibration!$A$2:$A$4,Calibration!$C$2:$C$4,E131)</f>
        <v>670.42333229281053</v>
      </c>
      <c r="L131" s="2">
        <f>TREND(Calibration!$A$2:$A$4,Calibration!$D$2:$D$4,G131)</f>
        <v>584.79935947830654</v>
      </c>
    </row>
    <row r="132" spans="1:12" x14ac:dyDescent="0.25">
      <c r="A132">
        <v>650095</v>
      </c>
      <c r="B132">
        <v>14.180999760000001</v>
      </c>
      <c r="C132">
        <v>0.58219999</v>
      </c>
      <c r="D132">
        <v>527.24401854999996</v>
      </c>
      <c r="E132">
        <v>1.6627999499999999</v>
      </c>
      <c r="F132">
        <v>949.72100829999999</v>
      </c>
      <c r="G132">
        <v>1.5397000300000001</v>
      </c>
      <c r="H132">
        <v>1050.3000488299999</v>
      </c>
      <c r="J132" s="2">
        <f>TREND(Calibration!$A$2:$A$4,Calibration!$B$2:$B$4,C132)</f>
        <v>381.02552282816362</v>
      </c>
      <c r="K132" s="2">
        <f>TREND(Calibration!$A$2:$A$4,Calibration!$C$2:$C$4,E132)</f>
        <v>650.17282487914349</v>
      </c>
      <c r="L132" s="2">
        <f>TREND(Calibration!$A$2:$A$4,Calibration!$D$2:$D$4,G132)</f>
        <v>583.47619139529706</v>
      </c>
    </row>
    <row r="133" spans="1:12" x14ac:dyDescent="0.25">
      <c r="A133">
        <v>655102</v>
      </c>
      <c r="B133">
        <v>14.184000019999999</v>
      </c>
      <c r="C133">
        <v>0.57349998000000002</v>
      </c>
      <c r="D133">
        <v>9.9000003020963209E+37</v>
      </c>
      <c r="E133">
        <v>1.6513999699999999</v>
      </c>
      <c r="F133">
        <v>276.39700317</v>
      </c>
      <c r="G133">
        <v>1.54069996</v>
      </c>
      <c r="H133">
        <v>9.9000003020963209E+37</v>
      </c>
      <c r="J133" s="2">
        <f>TREND(Calibration!$A$2:$A$4,Calibration!$B$2:$B$4,C133)</f>
        <v>375.65182237974028</v>
      </c>
      <c r="K133" s="2">
        <f>TREND(Calibration!$A$2:$A$4,Calibration!$C$2:$C$4,E133)</f>
        <v>645.57412221682557</v>
      </c>
      <c r="L133" s="2">
        <f>TREND(Calibration!$A$2:$A$4,Calibration!$D$2:$D$4,G133)</f>
        <v>583.88966022947636</v>
      </c>
    </row>
    <row r="134" spans="1:12" x14ac:dyDescent="0.25">
      <c r="A134">
        <v>660095</v>
      </c>
      <c r="B134">
        <v>14.25899982</v>
      </c>
      <c r="C134">
        <v>0.57569999000000005</v>
      </c>
      <c r="D134">
        <v>817.09802246000004</v>
      </c>
      <c r="E134">
        <v>1.75839996</v>
      </c>
      <c r="F134">
        <v>762.91802978999999</v>
      </c>
      <c r="G134">
        <v>1.53639996</v>
      </c>
      <c r="H134">
        <v>1198.84997559</v>
      </c>
      <c r="J134" s="2">
        <f>TREND(Calibration!$A$2:$A$4,Calibration!$B$2:$B$4,C134)</f>
        <v>377.01069377454741</v>
      </c>
      <c r="K134" s="2">
        <f>TREND(Calibration!$A$2:$A$4,Calibration!$C$2:$C$4,E134)</f>
        <v>688.73745573855081</v>
      </c>
      <c r="L134" s="2">
        <f>TREND(Calibration!$A$2:$A$4,Calibration!$D$2:$D$4,G134)</f>
        <v>582.1116197796739</v>
      </c>
    </row>
    <row r="135" spans="1:12" x14ac:dyDescent="0.25">
      <c r="A135">
        <v>665106</v>
      </c>
      <c r="B135">
        <v>14.19999981</v>
      </c>
      <c r="C135">
        <v>0.58590001000000003</v>
      </c>
      <c r="D135">
        <v>996.43701171999999</v>
      </c>
      <c r="E135">
        <v>1.70379996</v>
      </c>
      <c r="F135">
        <v>391.37399291999998</v>
      </c>
      <c r="G135">
        <v>1.5418000199999999</v>
      </c>
      <c r="H135">
        <v>9.9000003020963209E+37</v>
      </c>
      <c r="J135" s="2">
        <f>TREND(Calibration!$A$2:$A$4,Calibration!$B$2:$B$4,C135)</f>
        <v>383.31089941200383</v>
      </c>
      <c r="K135" s="2">
        <f>TREND(Calibration!$A$2:$A$4,Calibration!$C$2:$C$4,E135)</f>
        <v>666.71205171481029</v>
      </c>
      <c r="L135" s="2">
        <f>TREND(Calibration!$A$2:$A$4,Calibration!$D$2:$D$4,G135)</f>
        <v>584.34453259626923</v>
      </c>
    </row>
    <row r="136" spans="1:12" x14ac:dyDescent="0.25">
      <c r="A136">
        <v>670105</v>
      </c>
      <c r="B136">
        <v>14.164999959999999</v>
      </c>
      <c r="C136">
        <v>0.57349998000000002</v>
      </c>
      <c r="D136">
        <v>1147.4709472699999</v>
      </c>
      <c r="E136">
        <v>1.5877000100000001</v>
      </c>
      <c r="F136">
        <v>609.18597411999997</v>
      </c>
      <c r="G136">
        <v>1.5397000300000001</v>
      </c>
      <c r="H136">
        <v>1336.10705566</v>
      </c>
      <c r="J136" s="2">
        <f>TREND(Calibration!$A$2:$A$4,Calibration!$B$2:$B$4,C136)</f>
        <v>375.65182237974028</v>
      </c>
      <c r="K136" s="2">
        <f>TREND(Calibration!$A$2:$A$4,Calibration!$C$2:$C$4,E136)</f>
        <v>619.87783365828886</v>
      </c>
      <c r="L136" s="2">
        <f>TREND(Calibration!$A$2:$A$4,Calibration!$D$2:$D$4,G136)</f>
        <v>583.47619139529706</v>
      </c>
    </row>
    <row r="137" spans="1:12" x14ac:dyDescent="0.25">
      <c r="A137">
        <v>675095</v>
      </c>
      <c r="B137">
        <v>14.15499973</v>
      </c>
      <c r="C137">
        <v>0.59030002000000004</v>
      </c>
      <c r="D137">
        <v>592.14898682</v>
      </c>
      <c r="E137">
        <v>1.62390006</v>
      </c>
      <c r="F137">
        <v>733.86798095999995</v>
      </c>
      <c r="G137">
        <v>1.5385999699999999</v>
      </c>
      <c r="H137">
        <v>1230.1529541</v>
      </c>
      <c r="J137" s="2">
        <f>TREND(Calibration!$A$2:$A$4,Calibration!$B$2:$B$4,C137)</f>
        <v>386.02863602495802</v>
      </c>
      <c r="K137" s="2">
        <f>TREND(Calibration!$A$2:$A$4,Calibration!$C$2:$C$4,E137)</f>
        <v>634.48077737494827</v>
      </c>
      <c r="L137" s="2">
        <f>TREND(Calibration!$A$2:$A$4,Calibration!$D$2:$D$4,G137)</f>
        <v>583.02131902850408</v>
      </c>
    </row>
    <row r="138" spans="1:12" x14ac:dyDescent="0.25">
      <c r="A138">
        <v>680094</v>
      </c>
      <c r="B138">
        <v>14.11299992</v>
      </c>
      <c r="C138">
        <v>0.58539998999999998</v>
      </c>
      <c r="D138">
        <v>1236.5030517600001</v>
      </c>
      <c r="E138">
        <v>1.56400001</v>
      </c>
      <c r="F138">
        <v>642.33300781000003</v>
      </c>
      <c r="G138">
        <v>1.53429997</v>
      </c>
      <c r="H138">
        <v>9.9000003020963209E+37</v>
      </c>
      <c r="J138" s="2">
        <f>TREND(Calibration!$A$2:$A$4,Calibration!$B$2:$B$4,C138)</f>
        <v>383.00205405455932</v>
      </c>
      <c r="K138" s="2">
        <f>TREND(Calibration!$A$2:$A$4,Calibration!$C$2:$C$4,E138)</f>
        <v>610.31735608754434</v>
      </c>
      <c r="L138" s="2">
        <f>TREND(Calibration!$A$2:$A$4,Calibration!$D$2:$D$4,G138)</f>
        <v>581.24327857870162</v>
      </c>
    </row>
    <row r="139" spans="1:12" x14ac:dyDescent="0.25">
      <c r="A139">
        <v>685094</v>
      </c>
      <c r="B139">
        <v>14.196999549999999</v>
      </c>
      <c r="C139">
        <v>0.57300001</v>
      </c>
      <c r="D139">
        <v>341.24499512</v>
      </c>
      <c r="E139">
        <v>1.5552999999999999</v>
      </c>
      <c r="F139">
        <v>737.66101074000005</v>
      </c>
      <c r="G139">
        <v>1.5332000299999999</v>
      </c>
      <c r="H139">
        <v>9.9000003020963209E+37</v>
      </c>
      <c r="J139" s="2">
        <f>TREND(Calibration!$A$2:$A$4,Calibration!$B$2:$B$4,C139)</f>
        <v>375.34300790559615</v>
      </c>
      <c r="K139" s="2">
        <f>TREND(Calibration!$A$2:$A$4,Calibration!$C$2:$C$4,E139)</f>
        <v>606.80780965420024</v>
      </c>
      <c r="L139" s="2">
        <f>TREND(Calibration!$A$2:$A$4,Calibration!$D$2:$D$4,G139)</f>
        <v>580.78845583164207</v>
      </c>
    </row>
    <row r="140" spans="1:12" x14ac:dyDescent="0.25">
      <c r="A140">
        <v>690104</v>
      </c>
      <c r="B140">
        <v>14.300999640000001</v>
      </c>
      <c r="C140">
        <v>0.58969998000000001</v>
      </c>
      <c r="D140">
        <v>416.43701171999999</v>
      </c>
      <c r="E140">
        <v>1.5493999700000001</v>
      </c>
      <c r="F140">
        <v>993.75500488</v>
      </c>
      <c r="G140">
        <v>1.51909995</v>
      </c>
      <c r="H140">
        <v>1362.9119873</v>
      </c>
      <c r="J140" s="2">
        <f>TREND(Calibration!$A$2:$A$4,Calibration!$B$2:$B$4,C140)</f>
        <v>385.65801171336847</v>
      </c>
      <c r="K140" s="2">
        <f>TREND(Calibration!$A$2:$A$4,Calibration!$C$2:$C$4,E140)</f>
        <v>604.42776305159612</v>
      </c>
      <c r="L140" s="2">
        <f>TREND(Calibration!$A$2:$A$4,Calibration!$D$2:$D$4,G140)</f>
        <v>574.9581040675838</v>
      </c>
    </row>
    <row r="141" spans="1:12" x14ac:dyDescent="0.25">
      <c r="A141">
        <v>695095</v>
      </c>
      <c r="B141">
        <v>14.355999949999999</v>
      </c>
      <c r="C141">
        <v>0.57889997999999998</v>
      </c>
      <c r="D141">
        <v>1337.5760498</v>
      </c>
      <c r="E141">
        <v>1.5532000100000001</v>
      </c>
      <c r="F141">
        <v>701.11798095999995</v>
      </c>
      <c r="G141">
        <v>1.5245000099999999</v>
      </c>
      <c r="H141">
        <v>9.9000003020963209E+37</v>
      </c>
      <c r="J141" s="2">
        <f>TREND(Calibration!$A$2:$A$4,Calibration!$B$2:$B$4,C141)</f>
        <v>378.98721882428299</v>
      </c>
      <c r="K141" s="2">
        <f>TREND(Calibration!$A$2:$A$4,Calibration!$C$2:$C$4,E141)</f>
        <v>605.96068276416713</v>
      </c>
      <c r="L141" s="2">
        <f>TREND(Calibration!$A$2:$A$4,Calibration!$D$2:$D$4,G141)</f>
        <v>577.19101688417925</v>
      </c>
    </row>
    <row r="142" spans="1:12" x14ac:dyDescent="0.25">
      <c r="A142">
        <v>700094</v>
      </c>
      <c r="B142">
        <v>14.32699966</v>
      </c>
      <c r="C142">
        <v>0.58380001999999998</v>
      </c>
      <c r="D142">
        <v>1040.4699707</v>
      </c>
      <c r="E142">
        <v>1.4986000100000001</v>
      </c>
      <c r="F142">
        <v>341.46301269999998</v>
      </c>
      <c r="G142">
        <v>1.5277999600000001</v>
      </c>
      <c r="H142">
        <v>9.9000003020963209E+37</v>
      </c>
      <c r="J142" s="2">
        <f>TREND(Calibration!$A$2:$A$4,Calibration!$B$2:$B$4,C142)</f>
        <v>382.01380697134175</v>
      </c>
      <c r="K142" s="2">
        <f>TREND(Calibration!$A$2:$A$4,Calibration!$C$2:$C$4,E142)</f>
        <v>583.93527874042661</v>
      </c>
      <c r="L142" s="2">
        <f>TREND(Calibration!$A$2:$A$4,Calibration!$D$2:$D$4,G142)</f>
        <v>578.55553888006898</v>
      </c>
    </row>
    <row r="143" spans="1:12" x14ac:dyDescent="0.25">
      <c r="A143">
        <v>705097</v>
      </c>
      <c r="B143">
        <v>14.329999920000001</v>
      </c>
      <c r="C143">
        <v>0.58109999000000001</v>
      </c>
      <c r="D143">
        <v>743.51898193</v>
      </c>
      <c r="E143">
        <v>1.48670006</v>
      </c>
      <c r="F143">
        <v>562.65698241999996</v>
      </c>
      <c r="G143">
        <v>1.5245000099999999</v>
      </c>
      <c r="H143">
        <v>1164.9589843700001</v>
      </c>
      <c r="J143" s="2">
        <f>TREND(Calibration!$A$2:$A$4,Calibration!$B$2:$B$4,C143)</f>
        <v>380.34609021909012</v>
      </c>
      <c r="K143" s="2">
        <f>TREND(Calibration!$A$2:$A$4,Calibration!$C$2:$C$4,E143)</f>
        <v>579.13489034093368</v>
      </c>
      <c r="L143" s="2">
        <f>TREND(Calibration!$A$2:$A$4,Calibration!$D$2:$D$4,G143)</f>
        <v>577.19101688417925</v>
      </c>
    </row>
    <row r="144" spans="1:12" x14ac:dyDescent="0.25">
      <c r="A144">
        <v>710192</v>
      </c>
      <c r="B144">
        <v>14.272000309999999</v>
      </c>
      <c r="C144">
        <v>0.58759998999999996</v>
      </c>
      <c r="D144">
        <v>648.04101562000005</v>
      </c>
      <c r="E144">
        <v>1.45379996</v>
      </c>
      <c r="F144">
        <v>774.28100586000005</v>
      </c>
      <c r="G144">
        <v>1.52670002</v>
      </c>
      <c r="H144">
        <v>1237.62402344</v>
      </c>
      <c r="J144" s="2">
        <f>TREND(Calibration!$A$2:$A$4,Calibration!$B$2:$B$4,C144)</f>
        <v>384.36091927270638</v>
      </c>
      <c r="K144" s="2">
        <f>TREND(Calibration!$A$2:$A$4,Calibration!$C$2:$C$4,E144)</f>
        <v>565.86313219218891</v>
      </c>
      <c r="L144" s="2">
        <f>TREND(Calibration!$A$2:$A$4,Calibration!$D$2:$D$4,G144)</f>
        <v>578.10071613300954</v>
      </c>
    </row>
    <row r="145" spans="1:12" x14ac:dyDescent="0.25">
      <c r="A145">
        <v>715097</v>
      </c>
      <c r="B145">
        <v>14.23700047</v>
      </c>
      <c r="C145">
        <v>0.58700001000000002</v>
      </c>
      <c r="D145">
        <v>9.9000003020963209E+37</v>
      </c>
      <c r="E145">
        <v>1.45379996</v>
      </c>
      <c r="F145">
        <v>408.75100708000002</v>
      </c>
      <c r="G145">
        <v>1.5175000400000001</v>
      </c>
      <c r="H145">
        <v>9.9000003020963209E+37</v>
      </c>
      <c r="J145" s="2">
        <f>TREND(Calibration!$A$2:$A$4,Calibration!$B$2:$B$4,C145)</f>
        <v>383.99033202107739</v>
      </c>
      <c r="K145" s="2">
        <f>TREND(Calibration!$A$2:$A$4,Calibration!$C$2:$C$4,E145)</f>
        <v>565.86313219218891</v>
      </c>
      <c r="L145" s="2">
        <f>TREND(Calibration!$A$2:$A$4,Calibration!$D$2:$D$4,G145)</f>
        <v>574.29654483594584</v>
      </c>
    </row>
    <row r="146" spans="1:12" x14ac:dyDescent="0.25">
      <c r="A146">
        <v>720097</v>
      </c>
      <c r="B146">
        <v>14.24400043</v>
      </c>
      <c r="C146">
        <v>0.60000001999999997</v>
      </c>
      <c r="D146">
        <v>748.04998779000005</v>
      </c>
      <c r="E146">
        <v>1.45220006</v>
      </c>
      <c r="F146">
        <v>554.60302734000004</v>
      </c>
      <c r="G146">
        <v>1.51429999</v>
      </c>
      <c r="H146">
        <v>1189.0939941399999</v>
      </c>
      <c r="J146" s="2">
        <f>TREND(Calibration!$A$2:$A$4,Calibration!$B$2:$B$4,C146)</f>
        <v>392.01999630496994</v>
      </c>
      <c r="K146" s="2">
        <f>TREND(Calibration!$A$2:$A$4,Calibration!$C$2:$C$4,E146)</f>
        <v>565.21773944681195</v>
      </c>
      <c r="L146" s="2">
        <f>TREND(Calibration!$A$2:$A$4,Calibration!$D$2:$D$4,G146)</f>
        <v>572.97333126818069</v>
      </c>
    </row>
    <row r="147" spans="1:12" x14ac:dyDescent="0.25">
      <c r="A147">
        <v>725096</v>
      </c>
      <c r="B147">
        <v>14.22000027</v>
      </c>
      <c r="C147">
        <v>0.60540002999999998</v>
      </c>
      <c r="D147">
        <v>1168.1750488299999</v>
      </c>
      <c r="E147">
        <v>1.37820005</v>
      </c>
      <c r="F147">
        <v>612.20202637</v>
      </c>
      <c r="G147">
        <v>1.51269996</v>
      </c>
      <c r="H147">
        <v>9.9000003020963209E+37</v>
      </c>
      <c r="J147" s="2">
        <f>TREND(Calibration!$A$2:$A$4,Calibration!$B$2:$B$4,C147)</f>
        <v>395.35539892617277</v>
      </c>
      <c r="K147" s="2">
        <f>TREND(Calibration!$A$2:$A$4,Calibration!$C$2:$C$4,E147)</f>
        <v>535.36645523415928</v>
      </c>
      <c r="L147" s="2">
        <f>TREND(Calibration!$A$2:$A$4,Calibration!$D$2:$D$4,G147)</f>
        <v>572.31172241680906</v>
      </c>
    </row>
    <row r="148" spans="1:12" x14ac:dyDescent="0.25">
      <c r="A148">
        <v>730096</v>
      </c>
      <c r="B148">
        <v>14.307000159999999</v>
      </c>
      <c r="C148">
        <v>0.58810001999999995</v>
      </c>
      <c r="D148">
        <v>1151.7869873</v>
      </c>
      <c r="E148">
        <v>1.39279997</v>
      </c>
      <c r="F148">
        <v>958.34301758000004</v>
      </c>
      <c r="G148">
        <v>1.5077999799999999</v>
      </c>
      <c r="H148">
        <v>9.9000003020963209E+37</v>
      </c>
      <c r="J148" s="2">
        <f>TREND(Calibration!$A$2:$A$4,Calibration!$B$2:$B$4,C148)</f>
        <v>384.6697708068109</v>
      </c>
      <c r="K148" s="2">
        <f>TREND(Calibration!$A$2:$A$4,Calibration!$C$2:$C$4,E148)</f>
        <v>541.25599986262603</v>
      </c>
      <c r="L148" s="2">
        <f>TREND(Calibration!$A$2:$A$4,Calibration!$D$2:$D$4,G148)</f>
        <v>570.28559156954793</v>
      </c>
    </row>
    <row r="149" spans="1:12" x14ac:dyDescent="0.25">
      <c r="A149">
        <v>735097</v>
      </c>
      <c r="B149">
        <v>14.381999970000001</v>
      </c>
      <c r="C149">
        <v>0.60320001999999995</v>
      </c>
      <c r="D149">
        <v>688.98797606999995</v>
      </c>
      <c r="E149">
        <v>1.38789999</v>
      </c>
      <c r="F149">
        <v>881.88598633000004</v>
      </c>
      <c r="G149">
        <v>1.5028999999999999</v>
      </c>
      <c r="H149">
        <v>1154.3719482399999</v>
      </c>
      <c r="J149" s="2">
        <f>TREND(Calibration!$A$2:$A$4,Calibration!$B$2:$B$4,C149)</f>
        <v>393.99652753136564</v>
      </c>
      <c r="K149" s="2">
        <f>TREND(Calibration!$A$2:$A$4,Calibration!$C$2:$C$4,E149)</f>
        <v>539.27936910789629</v>
      </c>
      <c r="L149" s="2">
        <f>TREND(Calibration!$A$2:$A$4,Calibration!$D$2:$D$4,G149)</f>
        <v>568.25946072228669</v>
      </c>
    </row>
    <row r="150" spans="1:12" x14ac:dyDescent="0.25">
      <c r="A150">
        <v>740097</v>
      </c>
      <c r="B150">
        <v>14.38799953</v>
      </c>
      <c r="C150">
        <v>0.60270000000000001</v>
      </c>
      <c r="D150">
        <v>968.98797606999995</v>
      </c>
      <c r="E150">
        <v>1.35870004</v>
      </c>
      <c r="F150">
        <v>867.10601807</v>
      </c>
      <c r="G150">
        <v>1.49650002</v>
      </c>
      <c r="H150">
        <v>9.9000003020963209E+37</v>
      </c>
      <c r="J150" s="2">
        <f>TREND(Calibration!$A$2:$A$4,Calibration!$B$2:$B$4,C150)</f>
        <v>393.68768217392119</v>
      </c>
      <c r="K150" s="2">
        <f>TREND(Calibration!$A$2:$A$4,Calibration!$C$2:$C$4,E150)</f>
        <v>527.50023547743797</v>
      </c>
      <c r="L150" s="2">
        <f>TREND(Calibration!$A$2:$A$4,Calibration!$D$2:$D$4,G150)</f>
        <v>565.61308320648982</v>
      </c>
    </row>
    <row r="151" spans="1:12" x14ac:dyDescent="0.25">
      <c r="A151">
        <v>745096</v>
      </c>
      <c r="B151">
        <v>14.35900021</v>
      </c>
      <c r="C151">
        <v>0.59570003000000005</v>
      </c>
      <c r="D151">
        <v>946.14501953000001</v>
      </c>
      <c r="E151">
        <v>1.3532999800000001</v>
      </c>
      <c r="F151">
        <v>926.49597168000003</v>
      </c>
      <c r="G151">
        <v>1.48730004</v>
      </c>
      <c r="H151">
        <v>9.9000003020963209E+37</v>
      </c>
      <c r="J151" s="2">
        <f>TREND(Calibration!$A$2:$A$4,Calibration!$B$2:$B$4,C151)</f>
        <v>389.36403864616085</v>
      </c>
      <c r="K151" s="2">
        <f>TREND(Calibration!$A$2:$A$4,Calibration!$C$2:$C$4,E151)</f>
        <v>525.32187461200874</v>
      </c>
      <c r="L151" s="2">
        <f>TREND(Calibration!$A$2:$A$4,Calibration!$D$2:$D$4,G151)</f>
        <v>561.80891190942623</v>
      </c>
    </row>
    <row r="152" spans="1:12" x14ac:dyDescent="0.25">
      <c r="A152">
        <v>750096</v>
      </c>
      <c r="B152">
        <v>14.333000180000001</v>
      </c>
      <c r="C152">
        <v>0.60270000000000001</v>
      </c>
      <c r="D152">
        <v>389.98199462999997</v>
      </c>
      <c r="E152">
        <v>1.35870004</v>
      </c>
      <c r="F152">
        <v>9.9000003020963209E+37</v>
      </c>
      <c r="G152">
        <v>1.48570001</v>
      </c>
      <c r="H152">
        <v>1216.3029785199999</v>
      </c>
      <c r="J152" s="2">
        <f>TREND(Calibration!$A$2:$A$4,Calibration!$B$2:$B$4,C152)</f>
        <v>393.68768217392119</v>
      </c>
      <c r="K152" s="2">
        <f>TREND(Calibration!$A$2:$A$4,Calibration!$C$2:$C$4,E152)</f>
        <v>527.50023547743797</v>
      </c>
      <c r="L152" s="2">
        <f>TREND(Calibration!$A$2:$A$4,Calibration!$D$2:$D$4,G152)</f>
        <v>561.14730305805472</v>
      </c>
    </row>
    <row r="153" spans="1:12" x14ac:dyDescent="0.25">
      <c r="A153">
        <v>755097</v>
      </c>
      <c r="B153">
        <v>14.210000040000001</v>
      </c>
      <c r="C153">
        <v>0.60049998999999998</v>
      </c>
      <c r="D153">
        <v>793.17297363</v>
      </c>
      <c r="E153">
        <v>1.3501000400000001</v>
      </c>
      <c r="F153">
        <v>9.9000003020963209E+37</v>
      </c>
      <c r="G153">
        <v>1.4823999400000001</v>
      </c>
      <c r="H153">
        <v>9.9000003020963209E+37</v>
      </c>
      <c r="J153" s="2">
        <f>TREND(Calibration!$A$2:$A$4,Calibration!$B$2:$B$4,C153)</f>
        <v>392.32881077911406</v>
      </c>
      <c r="K153" s="2">
        <f>TREND(Calibration!$A$2:$A$4,Calibration!$C$2:$C$4,E153)</f>
        <v>524.0310326458598</v>
      </c>
      <c r="L153" s="2">
        <f>TREND(Calibration!$A$2:$A$4,Calibration!$D$2:$D$4,G153)</f>
        <v>559.78273144243155</v>
      </c>
    </row>
    <row r="154" spans="1:12" x14ac:dyDescent="0.25">
      <c r="A154">
        <v>760094</v>
      </c>
      <c r="B154">
        <v>14.11900043</v>
      </c>
      <c r="C154">
        <v>0.58590001000000003</v>
      </c>
      <c r="D154">
        <v>946.20098876999998</v>
      </c>
      <c r="E154">
        <v>1.3285000300000001</v>
      </c>
      <c r="F154">
        <v>963.375</v>
      </c>
      <c r="G154">
        <v>1.47969997</v>
      </c>
      <c r="H154">
        <v>9.9000003020963209E+37</v>
      </c>
      <c r="J154" s="2">
        <f>TREND(Calibration!$A$2:$A$4,Calibration!$B$2:$B$4,C154)</f>
        <v>383.31089941200383</v>
      </c>
      <c r="K154" s="2">
        <f>TREND(Calibration!$A$2:$A$4,Calibration!$C$2:$C$4,E154)</f>
        <v>515.31768196514861</v>
      </c>
      <c r="L154" s="2">
        <f>TREND(Calibration!$A$2:$A$4,Calibration!$D$2:$D$4,G154)</f>
        <v>558.6662998440006</v>
      </c>
    </row>
    <row r="155" spans="1:12" x14ac:dyDescent="0.25">
      <c r="A155">
        <v>765094</v>
      </c>
      <c r="B155">
        <v>14.105999949999999</v>
      </c>
      <c r="C155">
        <v>0.58050000999999996</v>
      </c>
      <c r="D155">
        <v>632.35797118999994</v>
      </c>
      <c r="E155">
        <v>1.2971999599999999</v>
      </c>
      <c r="F155">
        <v>632.11901854999996</v>
      </c>
      <c r="G155">
        <v>1.4759000499999999</v>
      </c>
      <c r="H155">
        <v>9.9000003020963209E+37</v>
      </c>
      <c r="J155" s="2">
        <f>TREND(Calibration!$A$2:$A$4,Calibration!$B$2:$B$4,C155)</f>
        <v>379.97550296746107</v>
      </c>
      <c r="K155" s="2">
        <f>TREND(Calibration!$A$2:$A$4,Calibration!$C$2:$C$4,E155)</f>
        <v>502.69136900321882</v>
      </c>
      <c r="L155" s="2">
        <f>TREND(Calibration!$A$2:$A$4,Calibration!$D$2:$D$4,G155)</f>
        <v>557.09504136353235</v>
      </c>
    </row>
    <row r="156" spans="1:12" x14ac:dyDescent="0.25">
      <c r="A156">
        <v>770094</v>
      </c>
      <c r="B156">
        <v>14.135000229999999</v>
      </c>
      <c r="C156">
        <v>0.59780001999999999</v>
      </c>
      <c r="D156">
        <v>402.21200562000001</v>
      </c>
      <c r="E156">
        <v>1.2841999500000001</v>
      </c>
      <c r="F156">
        <v>581.14801024999997</v>
      </c>
      <c r="G156">
        <v>1.4722000399999999</v>
      </c>
      <c r="H156">
        <v>1112.6789550799999</v>
      </c>
      <c r="J156" s="2">
        <f>TREND(Calibration!$A$2:$A$4,Calibration!$B$2:$B$4,C156)</f>
        <v>390.66113108682293</v>
      </c>
      <c r="K156" s="2">
        <f>TREND(Calibration!$A$2:$A$4,Calibration!$C$2:$C$4,E156)</f>
        <v>497.44722115408581</v>
      </c>
      <c r="L156" s="2">
        <f>TREND(Calibration!$A$2:$A$4,Calibration!$D$2:$D$4,G156)</f>
        <v>555.56509544616642</v>
      </c>
    </row>
    <row r="157" spans="1:12" x14ac:dyDescent="0.25">
      <c r="A157">
        <v>775096</v>
      </c>
      <c r="B157">
        <v>14.196999549999999</v>
      </c>
      <c r="C157">
        <v>0.58380001999999998</v>
      </c>
      <c r="D157">
        <v>963.16699218999997</v>
      </c>
      <c r="E157">
        <v>1.2668999400000001</v>
      </c>
      <c r="F157">
        <v>541.87799071999996</v>
      </c>
      <c r="G157">
        <v>1.47000003</v>
      </c>
      <c r="H157">
        <v>9.9000003020963209E+37</v>
      </c>
      <c r="J157" s="2">
        <f>TREND(Calibration!$A$2:$A$4,Calibration!$B$2:$B$4,C157)</f>
        <v>382.01380697134175</v>
      </c>
      <c r="K157" s="2">
        <f>TREND(Calibration!$A$2:$A$4,Calibration!$C$2:$C$4,E157)</f>
        <v>490.46847188916365</v>
      </c>
      <c r="L157" s="2">
        <f>TREND(Calibration!$A$2:$A$4,Calibration!$D$2:$D$4,G157)</f>
        <v>554.65539619733624</v>
      </c>
    </row>
    <row r="158" spans="1:12" x14ac:dyDescent="0.25">
      <c r="A158">
        <v>780095</v>
      </c>
      <c r="B158">
        <v>14.28800011</v>
      </c>
      <c r="C158">
        <v>0.58270001000000005</v>
      </c>
      <c r="D158">
        <v>658.25299071999996</v>
      </c>
      <c r="E158">
        <v>1.2632000400000001</v>
      </c>
      <c r="F158">
        <v>592.69897461000005</v>
      </c>
      <c r="G158">
        <v>1.4613000199999999</v>
      </c>
      <c r="H158">
        <v>9.9000003020963209E+37</v>
      </c>
      <c r="J158" s="2">
        <f>TREND(Calibration!$A$2:$A$4,Calibration!$B$2:$B$4,C158)</f>
        <v>381.33436818560818</v>
      </c>
      <c r="K158" s="2">
        <f>TREND(Calibration!$A$2:$A$4,Calibration!$C$2:$C$4,E158)</f>
        <v>488.97594821979663</v>
      </c>
      <c r="L158" s="2">
        <f>TREND(Calibration!$A$2:$A$4,Calibration!$D$2:$D$4,G158)</f>
        <v>551.05796138485107</v>
      </c>
    </row>
    <row r="159" spans="1:12" x14ac:dyDescent="0.25">
      <c r="A159">
        <v>785105</v>
      </c>
      <c r="B159">
        <v>14.36900043</v>
      </c>
      <c r="C159">
        <v>0.59570003000000005</v>
      </c>
      <c r="D159">
        <v>386.67199706999997</v>
      </c>
      <c r="E159">
        <v>1.26049995</v>
      </c>
      <c r="F159">
        <v>886.01098633000004</v>
      </c>
      <c r="G159">
        <v>1.44949996</v>
      </c>
      <c r="H159">
        <v>1184.6020507799999</v>
      </c>
      <c r="J159" s="2">
        <f>TREND(Calibration!$A$2:$A$4,Calibration!$B$2:$B$4,C159)</f>
        <v>389.36403864616085</v>
      </c>
      <c r="K159" s="2">
        <f>TREND(Calibration!$A$2:$A$4,Calibration!$C$2:$C$4,E159)</f>
        <v>487.88674358334129</v>
      </c>
      <c r="L159" s="2">
        <f>TREND(Calibration!$A$2:$A$4,Calibration!$D$2:$D$4,G159)</f>
        <v>546.17866278250324</v>
      </c>
    </row>
    <row r="160" spans="1:12" x14ac:dyDescent="0.25">
      <c r="A160">
        <v>790097</v>
      </c>
      <c r="B160">
        <v>14.300999640000001</v>
      </c>
      <c r="C160">
        <v>0.58219999</v>
      </c>
      <c r="D160">
        <v>9.9000003020963209E+37</v>
      </c>
      <c r="E160">
        <v>1.2490999700000001</v>
      </c>
      <c r="F160">
        <v>366.04598999000001</v>
      </c>
      <c r="G160">
        <v>1.4450999499999999</v>
      </c>
      <c r="H160">
        <v>9.9000003020963209E+37</v>
      </c>
      <c r="J160" s="2">
        <f>TREND(Calibration!$A$2:$A$4,Calibration!$B$2:$B$4,C160)</f>
        <v>381.02552282816362</v>
      </c>
      <c r="K160" s="2">
        <f>TREND(Calibration!$A$2:$A$4,Calibration!$C$2:$C$4,E160)</f>
        <v>483.28804092102337</v>
      </c>
      <c r="L160" s="2">
        <f>TREND(Calibration!$A$2:$A$4,Calibration!$D$2:$D$4,G160)</f>
        <v>544.35926841982052</v>
      </c>
    </row>
    <row r="161" spans="1:12" x14ac:dyDescent="0.25">
      <c r="A161">
        <v>795096</v>
      </c>
      <c r="B161">
        <v>14.272000309999999</v>
      </c>
      <c r="C161">
        <v>0.57779997999999999</v>
      </c>
      <c r="D161">
        <v>753.08099364999998</v>
      </c>
      <c r="E161">
        <v>1.2447999700000001</v>
      </c>
      <c r="F161">
        <v>277.79299927</v>
      </c>
      <c r="G161">
        <v>1.4445999899999999</v>
      </c>
      <c r="H161">
        <v>9.9000003020963209E+37</v>
      </c>
      <c r="J161" s="2">
        <f>TREND(Calibration!$A$2:$A$4,Calibration!$B$2:$B$4,C161)</f>
        <v>378.30778621520949</v>
      </c>
      <c r="K161" s="2">
        <f>TREND(Calibration!$A$2:$A$4,Calibration!$C$2:$C$4,E161)</f>
        <v>481.55343950523428</v>
      </c>
      <c r="L161" s="2">
        <f>TREND(Calibration!$A$2:$A$4,Calibration!$D$2:$D$4,G161)</f>
        <v>544.15253607021975</v>
      </c>
    </row>
    <row r="162" spans="1:12" x14ac:dyDescent="0.25">
      <c r="A162">
        <v>800097</v>
      </c>
      <c r="B162">
        <v>14.255000109999999</v>
      </c>
      <c r="C162">
        <v>0.57730000999999997</v>
      </c>
      <c r="D162">
        <v>736.67102050999995</v>
      </c>
      <c r="E162">
        <v>1.22000003</v>
      </c>
      <c r="F162">
        <v>285.64801025000003</v>
      </c>
      <c r="G162">
        <v>1.44239998</v>
      </c>
      <c r="H162">
        <v>9.9000003020963209E+37</v>
      </c>
      <c r="J162" s="2">
        <f>TREND(Calibration!$A$2:$A$4,Calibration!$B$2:$B$4,C162)</f>
        <v>377.99897174106536</v>
      </c>
      <c r="K162" s="2">
        <f>TREND(Calibration!$A$2:$A$4,Calibration!$C$2:$C$4,E162)</f>
        <v>471.54925089233086</v>
      </c>
      <c r="L162" s="2">
        <f>TREND(Calibration!$A$2:$A$4,Calibration!$D$2:$D$4,G162)</f>
        <v>543.24283682138957</v>
      </c>
    </row>
    <row r="163" spans="1:12" x14ac:dyDescent="0.25">
      <c r="A163">
        <v>805096</v>
      </c>
      <c r="B163">
        <v>14.25199986</v>
      </c>
      <c r="C163">
        <v>0.58160000999999995</v>
      </c>
      <c r="D163">
        <v>463.82598876999998</v>
      </c>
      <c r="E163">
        <v>1.2166999599999999</v>
      </c>
      <c r="F163">
        <v>358.10900879000002</v>
      </c>
      <c r="G163">
        <v>1.44350004</v>
      </c>
      <c r="H163">
        <v>9.9000003020963209E+37</v>
      </c>
      <c r="J163" s="2">
        <f>TREND(Calibration!$A$2:$A$4,Calibration!$B$2:$B$4,C163)</f>
        <v>380.65493557653457</v>
      </c>
      <c r="K163" s="2">
        <f>TREND(Calibration!$A$2:$A$4,Calibration!$C$2:$C$4,E163)</f>
        <v>470.2180169169348</v>
      </c>
      <c r="L163" s="2">
        <f>TREND(Calibration!$A$2:$A$4,Calibration!$D$2:$D$4,G163)</f>
        <v>543.69770918818256</v>
      </c>
    </row>
    <row r="164" spans="1:12" x14ac:dyDescent="0.25">
      <c r="A164">
        <v>810096</v>
      </c>
      <c r="B164">
        <v>14.248999599999999</v>
      </c>
      <c r="C164">
        <v>0.59030002000000004</v>
      </c>
      <c r="D164">
        <v>1057.3389892600001</v>
      </c>
      <c r="E164">
        <v>1.21940005</v>
      </c>
      <c r="F164">
        <v>399.44699097</v>
      </c>
      <c r="G164">
        <v>1.43920004</v>
      </c>
      <c r="H164">
        <v>1228.6710205100001</v>
      </c>
      <c r="J164" s="2">
        <f>TREND(Calibration!$A$2:$A$4,Calibration!$B$2:$B$4,C164)</f>
        <v>386.02863602495802</v>
      </c>
      <c r="K164" s="2">
        <f>TREND(Calibration!$A$2:$A$4,Calibration!$C$2:$C$4,E164)</f>
        <v>471.30722155339015</v>
      </c>
      <c r="L164" s="2">
        <f>TREND(Calibration!$A$2:$A$4,Calibration!$D$2:$D$4,G164)</f>
        <v>541.9196687383801</v>
      </c>
    </row>
    <row r="165" spans="1:12" x14ac:dyDescent="0.25">
      <c r="A165">
        <v>815096</v>
      </c>
      <c r="B165">
        <v>14.25899982</v>
      </c>
      <c r="C165">
        <v>0.59079999000000005</v>
      </c>
      <c r="D165">
        <v>741.00598145000004</v>
      </c>
      <c r="E165">
        <v>1.2129000400000001</v>
      </c>
      <c r="F165">
        <v>404.61999512</v>
      </c>
      <c r="G165">
        <v>1.4337999800000001</v>
      </c>
      <c r="H165">
        <v>1322.0710449200001</v>
      </c>
      <c r="J165" s="2">
        <f>TREND(Calibration!$A$2:$A$4,Calibration!$B$2:$B$4,C165)</f>
        <v>386.33745049910209</v>
      </c>
      <c r="K165" s="2">
        <f>TREND(Calibration!$A$2:$A$4,Calibration!$C$2:$C$4,E165)</f>
        <v>468.68514561184526</v>
      </c>
      <c r="L165" s="2">
        <f>TREND(Calibration!$A$2:$A$4,Calibration!$D$2:$D$4,G165)</f>
        <v>539.68675592178465</v>
      </c>
    </row>
    <row r="166" spans="1:12" x14ac:dyDescent="0.25">
      <c r="A166">
        <v>820096</v>
      </c>
      <c r="B166">
        <v>14.32699966</v>
      </c>
      <c r="C166">
        <v>0.59509999000000002</v>
      </c>
      <c r="D166">
        <v>1227.1479492200001</v>
      </c>
      <c r="E166">
        <v>1.1950999499999999</v>
      </c>
      <c r="F166">
        <v>515.28802489999998</v>
      </c>
      <c r="G166">
        <v>1.4251999900000001</v>
      </c>
      <c r="H166">
        <v>1109.64294434</v>
      </c>
      <c r="J166" s="2">
        <f>TREND(Calibration!$A$2:$A$4,Calibration!$B$2:$B$4,C166)</f>
        <v>388.9934143345713</v>
      </c>
      <c r="K166" s="2">
        <f>TREND(Calibration!$A$2:$A$4,Calibration!$C$2:$C$4,E166)</f>
        <v>461.5046662362235</v>
      </c>
      <c r="L166" s="2">
        <f>TREND(Calibration!$A$2:$A$4,Calibration!$D$2:$D$4,G166)</f>
        <v>536.1306791571576</v>
      </c>
    </row>
    <row r="167" spans="1:12" x14ac:dyDescent="0.25">
      <c r="A167">
        <v>825096</v>
      </c>
      <c r="B167">
        <v>14.42099953</v>
      </c>
      <c r="C167">
        <v>0.57950002</v>
      </c>
      <c r="D167">
        <v>9.9000003020963209E+37</v>
      </c>
      <c r="E167">
        <v>1.17620003</v>
      </c>
      <c r="F167">
        <v>263.27999878000003</v>
      </c>
      <c r="G167">
        <v>1.4191999399999999</v>
      </c>
      <c r="H167">
        <v>9.9000003020963209E+37</v>
      </c>
      <c r="J167" s="2">
        <f>TREND(Calibration!$A$2:$A$4,Calibration!$B$2:$B$4,C167)</f>
        <v>379.35784313587254</v>
      </c>
      <c r="K167" s="2">
        <f>TREND(Calibration!$A$2:$A$4,Calibration!$C$2:$C$4,E167)</f>
        <v>453.88052019196761</v>
      </c>
      <c r="L167" s="2">
        <f>TREND(Calibration!$A$2:$A$4,Calibration!$D$2:$D$4,G167)</f>
        <v>533.64967180812562</v>
      </c>
    </row>
    <row r="168" spans="1:12" x14ac:dyDescent="0.25">
      <c r="A168">
        <v>830097</v>
      </c>
      <c r="B168">
        <v>14.44999981</v>
      </c>
      <c r="C168">
        <v>0.58539998999999998</v>
      </c>
      <c r="D168">
        <v>1173.7879638700001</v>
      </c>
      <c r="E168">
        <v>1.17780006</v>
      </c>
      <c r="F168">
        <v>290.00399779999998</v>
      </c>
      <c r="G168">
        <v>1.4160000100000001</v>
      </c>
      <c r="H168">
        <v>9.9000003020963209E+37</v>
      </c>
      <c r="J168" s="2">
        <f>TREND(Calibration!$A$2:$A$4,Calibration!$B$2:$B$4,C168)</f>
        <v>383.00205405455932</v>
      </c>
      <c r="K168" s="2">
        <f>TREND(Calibration!$A$2:$A$4,Calibration!$C$2:$C$4,E168)</f>
        <v>454.52596537878276</v>
      </c>
      <c r="L168" s="2">
        <f>TREND(Calibration!$A$2:$A$4,Calibration!$D$2:$D$4,G168)</f>
        <v>532.3265078600939</v>
      </c>
    </row>
    <row r="169" spans="1:12" x14ac:dyDescent="0.25">
      <c r="A169">
        <v>835097</v>
      </c>
      <c r="B169">
        <v>14.41800022</v>
      </c>
      <c r="C169">
        <v>0.60210001000000002</v>
      </c>
      <c r="D169">
        <v>770.11499022999999</v>
      </c>
      <c r="E169">
        <v>1.17079997</v>
      </c>
      <c r="F169">
        <v>337.74798584000001</v>
      </c>
      <c r="G169">
        <v>1.4164999700000001</v>
      </c>
      <c r="H169">
        <v>1152.20996094</v>
      </c>
      <c r="J169" s="2">
        <f>TREND(Calibration!$A$2:$A$4,Calibration!$B$2:$B$4,C169)</f>
        <v>393.31708874563208</v>
      </c>
      <c r="K169" s="2">
        <f>TREND(Calibration!$A$2:$A$4,Calibration!$C$2:$C$4,E169)</f>
        <v>451.70215932653832</v>
      </c>
      <c r="L169" s="2">
        <f>TREND(Calibration!$A$2:$A$4,Calibration!$D$2:$D$4,G169)</f>
        <v>532.53324020969467</v>
      </c>
    </row>
    <row r="170" spans="1:12" x14ac:dyDescent="0.25">
      <c r="A170">
        <v>840096</v>
      </c>
      <c r="B170">
        <v>14.324000359999999</v>
      </c>
      <c r="C170">
        <v>0.6038</v>
      </c>
      <c r="D170">
        <v>822.77197265999996</v>
      </c>
      <c r="E170">
        <v>1.1691999399999999</v>
      </c>
      <c r="F170">
        <v>512.75097656000003</v>
      </c>
      <c r="G170">
        <v>1.4137999999999999</v>
      </c>
      <c r="H170">
        <v>1301.4050293</v>
      </c>
      <c r="J170" s="2">
        <f>TREND(Calibration!$A$2:$A$4,Calibration!$B$2:$B$4,C170)</f>
        <v>394.36711478299469</v>
      </c>
      <c r="K170" s="2">
        <f>TREND(Calibration!$A$2:$A$4,Calibration!$C$2:$C$4,E170)</f>
        <v>451.05671413972317</v>
      </c>
      <c r="L170" s="2">
        <f>TREND(Calibration!$A$2:$A$4,Calibration!$D$2:$D$4,G170)</f>
        <v>531.41680861126372</v>
      </c>
    </row>
    <row r="171" spans="1:12" x14ac:dyDescent="0.25">
      <c r="A171">
        <v>845098</v>
      </c>
      <c r="B171">
        <v>14.255000109999999</v>
      </c>
      <c r="C171">
        <v>0.60589999000000005</v>
      </c>
      <c r="D171">
        <v>873.60198975000003</v>
      </c>
      <c r="E171">
        <v>1.1680999999999999</v>
      </c>
      <c r="F171">
        <v>782.47497558999999</v>
      </c>
      <c r="G171">
        <v>1.4105999499999999</v>
      </c>
      <c r="H171">
        <v>9.9000003020963209E+37</v>
      </c>
      <c r="J171" s="2">
        <f>TREND(Calibration!$A$2:$A$4,Calibration!$B$2:$B$4,C171)</f>
        <v>395.66420722365683</v>
      </c>
      <c r="K171" s="2">
        <f>TREND(Calibration!$A$2:$A$4,Calibration!$C$2:$C$4,E171)</f>
        <v>450.61300309756433</v>
      </c>
      <c r="L171" s="2">
        <f>TREND(Calibration!$A$2:$A$4,Calibration!$D$2:$D$4,G171)</f>
        <v>530.09359504349845</v>
      </c>
    </row>
    <row r="172" spans="1:12" x14ac:dyDescent="0.25">
      <c r="A172">
        <v>850096</v>
      </c>
      <c r="B172">
        <v>14.14500046</v>
      </c>
      <c r="C172">
        <v>0.59939998000000005</v>
      </c>
      <c r="D172">
        <v>984.47601318</v>
      </c>
      <c r="E172">
        <v>1.1632000199999999</v>
      </c>
      <c r="F172">
        <v>1108.1829834</v>
      </c>
      <c r="G172">
        <v>1.4019000500000001</v>
      </c>
      <c r="H172">
        <v>9.9000003020963209E+37</v>
      </c>
      <c r="J172" s="2">
        <f>TREND(Calibration!$A$2:$A$4,Calibration!$B$2:$B$4,C172)</f>
        <v>391.6493719933805</v>
      </c>
      <c r="K172" s="2">
        <f>TREND(Calibration!$A$2:$A$4,Calibration!$C$2:$C$4,E172)</f>
        <v>448.63637234283448</v>
      </c>
      <c r="L172" s="2">
        <f>TREND(Calibration!$A$2:$A$4,Calibration!$D$2:$D$4,G172)</f>
        <v>526.49620571576907</v>
      </c>
    </row>
    <row r="173" spans="1:12" x14ac:dyDescent="0.25">
      <c r="A173">
        <v>855096</v>
      </c>
      <c r="B173">
        <v>14.12899971</v>
      </c>
      <c r="C173">
        <v>0.59570003000000005</v>
      </c>
      <c r="D173">
        <v>879.22497558999999</v>
      </c>
      <c r="E173">
        <v>1.1599999700000001</v>
      </c>
      <c r="F173">
        <v>1196.61096191</v>
      </c>
      <c r="G173">
        <v>1.3964999899999999</v>
      </c>
      <c r="H173">
        <v>9.9000003020963209E+37</v>
      </c>
      <c r="J173" s="2">
        <f>TREND(Calibration!$A$2:$A$4,Calibration!$B$2:$B$4,C173)</f>
        <v>389.36403864616085</v>
      </c>
      <c r="K173" s="2">
        <f>TREND(Calibration!$A$2:$A$4,Calibration!$C$2:$C$4,E173)</f>
        <v>447.34548600316111</v>
      </c>
      <c r="L173" s="2">
        <f>TREND(Calibration!$A$2:$A$4,Calibration!$D$2:$D$4,G173)</f>
        <v>524.26329289917362</v>
      </c>
    </row>
    <row r="174" spans="1:12" x14ac:dyDescent="0.25">
      <c r="A174">
        <v>860097</v>
      </c>
      <c r="B174">
        <v>14.184000019999999</v>
      </c>
      <c r="C174">
        <v>0.59130000999999999</v>
      </c>
      <c r="D174">
        <v>649.41802978999999</v>
      </c>
      <c r="E174">
        <v>1.14699996</v>
      </c>
      <c r="F174">
        <v>1114.9739990200001</v>
      </c>
      <c r="G174">
        <v>1.3911000499999999</v>
      </c>
      <c r="H174">
        <v>9.9000003020963209E+37</v>
      </c>
      <c r="J174" s="2">
        <f>TREND(Calibration!$A$2:$A$4,Calibration!$B$2:$B$4,C174)</f>
        <v>386.64629585654654</v>
      </c>
      <c r="K174" s="2">
        <f>TREND(Calibration!$A$2:$A$4,Calibration!$C$2:$C$4,E174)</f>
        <v>442.10133815402799</v>
      </c>
      <c r="L174" s="2">
        <f>TREND(Calibration!$A$2:$A$4,Calibration!$D$2:$D$4,G174)</f>
        <v>522.03042970231172</v>
      </c>
    </row>
    <row r="175" spans="1:12" x14ac:dyDescent="0.25">
      <c r="A175">
        <v>865097</v>
      </c>
      <c r="B175">
        <v>14.31999969</v>
      </c>
      <c r="C175">
        <v>0.59240000999999998</v>
      </c>
      <c r="D175">
        <v>489.25</v>
      </c>
      <c r="E175">
        <v>1.1395000200000001</v>
      </c>
      <c r="F175">
        <v>1041.1600341799999</v>
      </c>
      <c r="G175">
        <v>1.3883999600000001</v>
      </c>
      <c r="H175">
        <v>9.9000003020963209E+37</v>
      </c>
      <c r="J175" s="2">
        <f>TREND(Calibration!$A$2:$A$4,Calibration!$B$2:$B$4,C175)</f>
        <v>387.3257284656201</v>
      </c>
      <c r="K175" s="2">
        <f>TREND(Calibration!$A$2:$A$4,Calibration!$C$2:$C$4,E175)</f>
        <v>439.07589477209007</v>
      </c>
      <c r="L175" s="2">
        <f>TREND(Calibration!$A$2:$A$4,Calibration!$D$2:$D$4,G175)</f>
        <v>520.91394848414734</v>
      </c>
    </row>
    <row r="176" spans="1:12" x14ac:dyDescent="0.25">
      <c r="A176">
        <v>870096</v>
      </c>
      <c r="B176">
        <v>14.446999549999999</v>
      </c>
      <c r="C176">
        <v>0.58490001999999996</v>
      </c>
      <c r="D176">
        <v>589.89398193</v>
      </c>
      <c r="E176">
        <v>1.13619995</v>
      </c>
      <c r="F176">
        <v>775.61999512</v>
      </c>
      <c r="G176">
        <v>1.3840999599999999</v>
      </c>
      <c r="H176">
        <v>9.9000003020963209E+37</v>
      </c>
      <c r="J176" s="2">
        <f>TREND(Calibration!$A$2:$A$4,Calibration!$B$2:$B$4,C176)</f>
        <v>382.69323958041525</v>
      </c>
      <c r="K176" s="2">
        <f>TREND(Calibration!$A$2:$A$4,Calibration!$C$2:$C$4,E176)</f>
        <v>437.74466079669395</v>
      </c>
      <c r="L176" s="2">
        <f>TREND(Calibration!$A$2:$A$4,Calibration!$D$2:$D$4,G176)</f>
        <v>519.13590803434477</v>
      </c>
    </row>
    <row r="177" spans="1:12" x14ac:dyDescent="0.25">
      <c r="A177">
        <v>875096</v>
      </c>
      <c r="B177">
        <v>14.47000027</v>
      </c>
      <c r="C177">
        <v>0.57730000999999997</v>
      </c>
      <c r="D177">
        <v>553.62402343999997</v>
      </c>
      <c r="E177">
        <v>1.13250005</v>
      </c>
      <c r="F177">
        <v>552.06597899999997</v>
      </c>
      <c r="G177">
        <v>1.3793</v>
      </c>
      <c r="H177">
        <v>9.9000003020963209E+37</v>
      </c>
      <c r="J177" s="2">
        <f>TREND(Calibration!$A$2:$A$4,Calibration!$B$2:$B$4,C177)</f>
        <v>377.99897174106536</v>
      </c>
      <c r="K177" s="2">
        <f>TREND(Calibration!$A$2:$A$4,Calibration!$C$2:$C$4,E177)</f>
        <v>436.25213712732693</v>
      </c>
      <c r="L177" s="2">
        <f>TREND(Calibration!$A$2:$A$4,Calibration!$D$2:$D$4,G177)</f>
        <v>517.15113523494165</v>
      </c>
    </row>
    <row r="178" spans="1:12" x14ac:dyDescent="0.25">
      <c r="A178">
        <v>880096</v>
      </c>
      <c r="B178">
        <v>14.411000250000001</v>
      </c>
      <c r="C178">
        <v>0.59299999000000003</v>
      </c>
      <c r="D178">
        <v>607.34100341999999</v>
      </c>
      <c r="E178">
        <v>1.1200000000000001</v>
      </c>
      <c r="F178">
        <v>354.49099731000001</v>
      </c>
      <c r="G178">
        <v>1.37820005</v>
      </c>
      <c r="H178">
        <v>9.9000003020963209E+37</v>
      </c>
      <c r="J178" s="2">
        <f>TREND(Calibration!$A$2:$A$4,Calibration!$B$2:$B$4,C178)</f>
        <v>387.69631571724915</v>
      </c>
      <c r="K178" s="2">
        <f>TREND(Calibration!$A$2:$A$4,Calibration!$C$2:$C$4,E178)</f>
        <v>431.20967098141205</v>
      </c>
      <c r="L178" s="2">
        <f>TREND(Calibration!$A$2:$A$4,Calibration!$D$2:$D$4,G178)</f>
        <v>516.69630835290434</v>
      </c>
    </row>
    <row r="179" spans="1:12" x14ac:dyDescent="0.25">
      <c r="A179">
        <v>885097</v>
      </c>
      <c r="B179">
        <v>14.33699989</v>
      </c>
      <c r="C179">
        <v>0.58649998999999997</v>
      </c>
      <c r="D179">
        <v>763.36700439000003</v>
      </c>
      <c r="E179">
        <v>1.11730003</v>
      </c>
      <c r="F179">
        <v>430.10699462999997</v>
      </c>
      <c r="G179">
        <v>1.38030005</v>
      </c>
      <c r="H179">
        <v>9.9000003020963209E+37</v>
      </c>
      <c r="J179" s="2">
        <f>TREND(Calibration!$A$2:$A$4,Calibration!$B$2:$B$4,C179)</f>
        <v>383.68148666363282</v>
      </c>
      <c r="K179" s="2">
        <f>TREND(Calibration!$A$2:$A$4,Calibration!$C$2:$C$4,E179)</f>
        <v>430.120514752438</v>
      </c>
      <c r="L179" s="2">
        <f>TREND(Calibration!$A$2:$A$4,Calibration!$D$2:$D$4,G179)</f>
        <v>517.56465368885438</v>
      </c>
    </row>
    <row r="180" spans="1:12" x14ac:dyDescent="0.25">
      <c r="A180">
        <v>890097</v>
      </c>
      <c r="B180">
        <v>14.26200008</v>
      </c>
      <c r="C180">
        <v>0.58859998000000002</v>
      </c>
      <c r="D180">
        <v>778.29101562000005</v>
      </c>
      <c r="E180">
        <v>1.1124999499999999</v>
      </c>
      <c r="F180">
        <v>324.74200438999998</v>
      </c>
      <c r="G180">
        <v>1.3695000399999999</v>
      </c>
      <c r="H180">
        <v>9.9000003020963209E+37</v>
      </c>
      <c r="J180" s="2">
        <f>TREND(Calibration!$A$2:$A$4,Calibration!$B$2:$B$4,C180)</f>
        <v>384.97857910429497</v>
      </c>
      <c r="K180" s="2">
        <f>TREND(Calibration!$A$2:$A$4,Calibration!$C$2:$C$4,E180)</f>
        <v>428.18418322594943</v>
      </c>
      <c r="L180" s="2">
        <f>TREND(Calibration!$A$2:$A$4,Calibration!$D$2:$D$4,G180)</f>
        <v>513.09887354041928</v>
      </c>
    </row>
    <row r="181" spans="1:12" x14ac:dyDescent="0.25">
      <c r="A181">
        <v>895096</v>
      </c>
      <c r="B181">
        <v>14.18700027</v>
      </c>
      <c r="C181">
        <v>0.59299999000000003</v>
      </c>
      <c r="D181">
        <v>869.46502685999997</v>
      </c>
      <c r="E181">
        <v>1.10979998</v>
      </c>
      <c r="F181">
        <v>181.40100097999999</v>
      </c>
      <c r="G181">
        <v>1.36580002</v>
      </c>
      <c r="H181">
        <v>9.9000003020963209E+37</v>
      </c>
      <c r="J181" s="2">
        <f>TREND(Calibration!$A$2:$A$4,Calibration!$B$2:$B$4,C181)</f>
        <v>387.69631571724915</v>
      </c>
      <c r="K181" s="2">
        <f>TREND(Calibration!$A$2:$A$4,Calibration!$C$2:$C$4,E181)</f>
        <v>427.09502699697549</v>
      </c>
      <c r="L181" s="2">
        <f>TREND(Calibration!$A$2:$A$4,Calibration!$D$2:$D$4,G181)</f>
        <v>511.56892348807548</v>
      </c>
    </row>
    <row r="182" spans="1:12" x14ac:dyDescent="0.25">
      <c r="A182">
        <v>900096</v>
      </c>
      <c r="B182">
        <v>14.131999970000001</v>
      </c>
      <c r="C182">
        <v>0.59299999000000003</v>
      </c>
      <c r="D182">
        <v>850.40600586000005</v>
      </c>
      <c r="E182">
        <v>1.1006</v>
      </c>
      <c r="F182">
        <v>113.13999939</v>
      </c>
      <c r="G182">
        <v>1.3571000099999999</v>
      </c>
      <c r="H182">
        <v>9.9000003020963209E+37</v>
      </c>
      <c r="J182" s="2">
        <f>TREND(Calibration!$A$2:$A$4,Calibration!$B$2:$B$4,C182)</f>
        <v>387.69631571724915</v>
      </c>
      <c r="K182" s="2">
        <f>TREND(Calibration!$A$2:$A$4,Calibration!$C$2:$C$4,E182)</f>
        <v>423.38379482645661</v>
      </c>
      <c r="L182" s="2">
        <f>TREND(Calibration!$A$2:$A$4,Calibration!$D$2:$D$4,G182)</f>
        <v>507.97148867559042</v>
      </c>
    </row>
    <row r="183" spans="1:12" x14ac:dyDescent="0.25">
      <c r="A183">
        <v>905097</v>
      </c>
      <c r="B183">
        <v>14.10900021</v>
      </c>
      <c r="C183">
        <v>0.59350002000000002</v>
      </c>
      <c r="D183">
        <v>1271.3039550799999</v>
      </c>
      <c r="E183">
        <v>1.1006</v>
      </c>
      <c r="F183">
        <v>-32.666000369999999</v>
      </c>
      <c r="G183">
        <v>1.3550000200000001</v>
      </c>
      <c r="H183">
        <v>9.9000003020963209E+37</v>
      </c>
      <c r="J183" s="2">
        <f>TREND(Calibration!$A$2:$A$4,Calibration!$B$2:$B$4,C183)</f>
        <v>388.00516725135373</v>
      </c>
      <c r="K183" s="2">
        <f>TREND(Calibration!$A$2:$A$4,Calibration!$C$2:$C$4,E183)</f>
        <v>423.38379482645661</v>
      </c>
      <c r="L183" s="2">
        <f>TREND(Calibration!$A$2:$A$4,Calibration!$D$2:$D$4,G183)</f>
        <v>507.10314747461825</v>
      </c>
    </row>
    <row r="184" spans="1:12" x14ac:dyDescent="0.25">
      <c r="A184">
        <v>910097</v>
      </c>
      <c r="B184">
        <v>14.13899994</v>
      </c>
      <c r="C184">
        <v>0.59570003000000005</v>
      </c>
      <c r="D184">
        <v>1157.73205566</v>
      </c>
      <c r="E184">
        <v>1.0984</v>
      </c>
      <c r="F184">
        <v>-64.290000919999997</v>
      </c>
      <c r="G184">
        <v>1.35230005</v>
      </c>
      <c r="H184">
        <v>9.9000003020963209E+37</v>
      </c>
      <c r="J184" s="2">
        <f>TREND(Calibration!$A$2:$A$4,Calibration!$B$2:$B$4,C184)</f>
        <v>389.36403864616085</v>
      </c>
      <c r="K184" s="2">
        <f>TREND(Calibration!$A$2:$A$4,Calibration!$C$2:$C$4,E184)</f>
        <v>422.49632433465752</v>
      </c>
      <c r="L184" s="2">
        <f>TREND(Calibration!$A$2:$A$4,Calibration!$D$2:$D$4,G184)</f>
        <v>505.98671587618719</v>
      </c>
    </row>
    <row r="185" spans="1:12" x14ac:dyDescent="0.25">
      <c r="A185">
        <v>915096</v>
      </c>
      <c r="B185">
        <v>14.2329998</v>
      </c>
      <c r="C185">
        <v>0.59840000000000004</v>
      </c>
      <c r="D185">
        <v>994.51000977000001</v>
      </c>
      <c r="E185">
        <v>1.09249997</v>
      </c>
      <c r="F185">
        <v>-56.512001040000001</v>
      </c>
      <c r="G185">
        <v>1.3571000099999999</v>
      </c>
      <c r="H185">
        <v>9.9000003020963209E+37</v>
      </c>
      <c r="J185" s="2">
        <f>TREND(Calibration!$A$2:$A$4,Calibration!$B$2:$B$4,C185)</f>
        <v>391.03171833845198</v>
      </c>
      <c r="K185" s="2">
        <f>TREND(Calibration!$A$2:$A$4,Calibration!$C$2:$C$4,E185)</f>
        <v>420.11627773205328</v>
      </c>
      <c r="L185" s="2">
        <f>TREND(Calibration!$A$2:$A$4,Calibration!$D$2:$D$4,G185)</f>
        <v>507.97148867559042</v>
      </c>
    </row>
    <row r="186" spans="1:12" x14ac:dyDescent="0.25">
      <c r="A186">
        <v>920096</v>
      </c>
      <c r="B186">
        <v>14.239000320000001</v>
      </c>
      <c r="C186">
        <v>0.61189996999999996</v>
      </c>
      <c r="D186">
        <v>1081.0839843700001</v>
      </c>
      <c r="E186">
        <v>1.0908999399999999</v>
      </c>
      <c r="F186">
        <v>-73.910003660000001</v>
      </c>
      <c r="G186">
        <v>1.3538999599999999</v>
      </c>
      <c r="H186">
        <v>1097.1550293</v>
      </c>
      <c r="J186" s="2">
        <f>TREND(Calibration!$A$2:$A$4,Calibration!$B$2:$B$4,C186)</f>
        <v>399.37019091982853</v>
      </c>
      <c r="K186" s="2">
        <f>TREND(Calibration!$A$2:$A$4,Calibration!$C$2:$C$4,E186)</f>
        <v>419.47083254523812</v>
      </c>
      <c r="L186" s="2">
        <f>TREND(Calibration!$A$2:$A$4,Calibration!$D$2:$D$4,G186)</f>
        <v>506.64827510782516</v>
      </c>
    </row>
    <row r="187" spans="1:12" x14ac:dyDescent="0.25">
      <c r="A187">
        <v>925097</v>
      </c>
      <c r="B187">
        <v>14.2329998</v>
      </c>
      <c r="C187">
        <v>0.60320001999999995</v>
      </c>
      <c r="D187">
        <v>1292.10998535</v>
      </c>
      <c r="E187">
        <v>1.0902999600000001</v>
      </c>
      <c r="F187">
        <v>182.78300476000001</v>
      </c>
      <c r="G187">
        <v>1.3436000299999999</v>
      </c>
      <c r="H187">
        <v>9.9000003020963209E+37</v>
      </c>
      <c r="J187" s="2">
        <f>TREND(Calibration!$A$2:$A$4,Calibration!$B$2:$B$4,C187)</f>
        <v>393.99652753136564</v>
      </c>
      <c r="K187" s="2">
        <f>TREND(Calibration!$A$2:$A$4,Calibration!$C$2:$C$4,E187)</f>
        <v>419.22880320629747</v>
      </c>
      <c r="L187" s="2">
        <f>TREND(Calibration!$A$2:$A$4,Calibration!$D$2:$D$4,G187)</f>
        <v>502.38927692872426</v>
      </c>
    </row>
    <row r="188" spans="1:12" x14ac:dyDescent="0.25">
      <c r="A188">
        <v>930098</v>
      </c>
      <c r="B188">
        <v>14.18700027</v>
      </c>
      <c r="C188">
        <v>0.61019999000000003</v>
      </c>
      <c r="D188">
        <v>664.43902588000003</v>
      </c>
      <c r="E188">
        <v>1.0865999500000001</v>
      </c>
      <c r="F188">
        <v>309.16500853999997</v>
      </c>
      <c r="G188">
        <v>1.3408999399999999</v>
      </c>
      <c r="H188">
        <v>9.9000003020963209E+37</v>
      </c>
      <c r="J188" s="2">
        <f>TREND(Calibration!$A$2:$A$4,Calibration!$B$2:$B$4,C188)</f>
        <v>398.32017105912604</v>
      </c>
      <c r="K188" s="2">
        <f>TREND(Calibration!$A$2:$A$4,Calibration!$C$2:$C$4,E188)</f>
        <v>417.73623516340592</v>
      </c>
      <c r="L188" s="2">
        <f>TREND(Calibration!$A$2:$A$4,Calibration!$D$2:$D$4,G188)</f>
        <v>501.27279571055988</v>
      </c>
    </row>
    <row r="189" spans="1:12" x14ac:dyDescent="0.25">
      <c r="A189">
        <v>935096</v>
      </c>
      <c r="B189">
        <v>14.147999759999999</v>
      </c>
      <c r="C189">
        <v>0.60809999999999997</v>
      </c>
      <c r="D189">
        <v>703.72497558999999</v>
      </c>
      <c r="E189">
        <v>1.08329999</v>
      </c>
      <c r="F189">
        <v>393.03298949999999</v>
      </c>
      <c r="G189">
        <v>1.3415000399999999</v>
      </c>
      <c r="H189">
        <v>1252.55700684</v>
      </c>
      <c r="J189" s="2">
        <f>TREND(Calibration!$A$2:$A$4,Calibration!$B$2:$B$4,C189)</f>
        <v>397.0230786184639</v>
      </c>
      <c r="K189" s="2">
        <f>TREND(Calibration!$A$2:$A$4,Calibration!$C$2:$C$4,E189)</f>
        <v>416.40504556153439</v>
      </c>
      <c r="L189" s="2">
        <f>TREND(Calibration!$A$2:$A$4,Calibration!$D$2:$D$4,G189)</f>
        <v>501.52093572775198</v>
      </c>
    </row>
    <row r="190" spans="1:12" x14ac:dyDescent="0.25">
      <c r="A190">
        <v>940098</v>
      </c>
      <c r="B190">
        <v>14.102999690000001</v>
      </c>
      <c r="C190">
        <v>0.6038</v>
      </c>
      <c r="D190">
        <v>593.31597899999997</v>
      </c>
      <c r="E190">
        <v>1.08220005</v>
      </c>
      <c r="F190">
        <v>536.82397461000005</v>
      </c>
      <c r="G190">
        <v>1.33609998</v>
      </c>
      <c r="H190">
        <v>9.9000003020963209E+37</v>
      </c>
      <c r="J190" s="2">
        <f>TREND(Calibration!$A$2:$A$4,Calibration!$B$2:$B$4,C190)</f>
        <v>394.36711478299469</v>
      </c>
      <c r="K190" s="2">
        <f>TREND(Calibration!$A$2:$A$4,Calibration!$C$2:$C$4,E190)</f>
        <v>415.96133451937555</v>
      </c>
      <c r="L190" s="2">
        <f>TREND(Calibration!$A$2:$A$4,Calibration!$D$2:$D$4,G190)</f>
        <v>499.28802291115665</v>
      </c>
    </row>
    <row r="191" spans="1:12" x14ac:dyDescent="0.25">
      <c r="A191">
        <v>945097</v>
      </c>
      <c r="B191">
        <v>14.06700039</v>
      </c>
      <c r="C191">
        <v>0.60430002000000005</v>
      </c>
      <c r="D191">
        <v>545.09497069999998</v>
      </c>
      <c r="E191">
        <v>1.07790005</v>
      </c>
      <c r="F191">
        <v>741.64202881000006</v>
      </c>
      <c r="G191">
        <v>1.3279999499999999</v>
      </c>
      <c r="H191">
        <v>9.9000003020963209E+37</v>
      </c>
      <c r="J191" s="2">
        <f>TREND(Calibration!$A$2:$A$4,Calibration!$B$2:$B$4,C191)</f>
        <v>394.6759601404392</v>
      </c>
      <c r="K191" s="2">
        <f>TREND(Calibration!$A$2:$A$4,Calibration!$C$2:$C$4,E191)</f>
        <v>414.22673310358647</v>
      </c>
      <c r="L191" s="2">
        <f>TREND(Calibration!$A$2:$A$4,Calibration!$D$2:$D$4,G191)</f>
        <v>495.93867849613025</v>
      </c>
    </row>
    <row r="192" spans="1:12" x14ac:dyDescent="0.25">
      <c r="A192">
        <v>950096</v>
      </c>
      <c r="B192">
        <v>14.100000380000001</v>
      </c>
      <c r="C192">
        <v>0.60650002999999997</v>
      </c>
      <c r="D192">
        <v>494.12799072000001</v>
      </c>
      <c r="E192">
        <v>1.07679999</v>
      </c>
      <c r="F192">
        <v>1144.8549804700001</v>
      </c>
      <c r="G192">
        <v>1.3269000099999999</v>
      </c>
      <c r="H192">
        <v>9.9000003020963209E+37</v>
      </c>
      <c r="J192" s="2">
        <f>TREND(Calibration!$A$2:$A$4,Calibration!$B$2:$B$4,C192)</f>
        <v>396.03483153524633</v>
      </c>
      <c r="K192" s="2">
        <f>TREND(Calibration!$A$2:$A$4,Calibration!$C$2:$C$4,E192)</f>
        <v>413.78297365394627</v>
      </c>
      <c r="L192" s="2">
        <f>TREND(Calibration!$A$2:$A$4,Calibration!$D$2:$D$4,G192)</f>
        <v>495.48385574907081</v>
      </c>
    </row>
    <row r="193" spans="1:12" x14ac:dyDescent="0.25">
      <c r="A193">
        <v>955096</v>
      </c>
      <c r="B193">
        <v>14.17399979</v>
      </c>
      <c r="C193">
        <v>0.60049998999999998</v>
      </c>
      <c r="D193">
        <v>615.70202637</v>
      </c>
      <c r="E193">
        <v>1.07519996</v>
      </c>
      <c r="F193">
        <v>1112.9239502</v>
      </c>
      <c r="G193">
        <v>1.3263000199999999</v>
      </c>
      <c r="H193">
        <v>1305.2180175799999</v>
      </c>
      <c r="J193" s="2">
        <f>TREND(Calibration!$A$2:$A$4,Calibration!$B$2:$B$4,C193)</f>
        <v>392.32881077911406</v>
      </c>
      <c r="K193" s="2">
        <f>TREND(Calibration!$A$2:$A$4,Calibration!$C$2:$C$4,E193)</f>
        <v>413.13752846713112</v>
      </c>
      <c r="L193" s="2">
        <f>TREND(Calibration!$A$2:$A$4,Calibration!$D$2:$D$4,G193)</f>
        <v>495.23576121663427</v>
      </c>
    </row>
    <row r="194" spans="1:12" x14ac:dyDescent="0.25">
      <c r="A194">
        <v>960096</v>
      </c>
      <c r="B194">
        <v>14.21899986</v>
      </c>
      <c r="C194">
        <v>0.60110003000000001</v>
      </c>
      <c r="D194">
        <v>592.92102050999995</v>
      </c>
      <c r="E194">
        <v>1.0681999900000001</v>
      </c>
      <c r="F194">
        <v>1363.73400879</v>
      </c>
      <c r="G194">
        <v>1.3226000099999999</v>
      </c>
      <c r="H194">
        <v>9.9000003020963209E+37</v>
      </c>
      <c r="J194" s="2">
        <f>TREND(Calibration!$A$2:$A$4,Calibration!$B$2:$B$4,C194)</f>
        <v>392.69943509070356</v>
      </c>
      <c r="K194" s="2">
        <f>TREND(Calibration!$A$2:$A$4,Calibration!$C$2:$C$4,E194)</f>
        <v>410.3137708223681</v>
      </c>
      <c r="L194" s="2">
        <f>TREND(Calibration!$A$2:$A$4,Calibration!$D$2:$D$4,G194)</f>
        <v>493.70581529926835</v>
      </c>
    </row>
    <row r="195" spans="1:12" x14ac:dyDescent="0.25">
      <c r="A195">
        <v>965096</v>
      </c>
      <c r="B195">
        <v>14.248999599999999</v>
      </c>
      <c r="C195">
        <v>0.60159998999999997</v>
      </c>
      <c r="D195">
        <v>579.81597899999997</v>
      </c>
      <c r="E195">
        <v>1.06869996</v>
      </c>
      <c r="F195">
        <v>9.9000003020963209E+37</v>
      </c>
      <c r="G195">
        <v>1.3177000299999999</v>
      </c>
      <c r="H195">
        <v>1006.90100098</v>
      </c>
      <c r="J195" s="2">
        <f>TREND(Calibration!$A$2:$A$4,Calibration!$B$2:$B$4,C195)</f>
        <v>393.00824338818757</v>
      </c>
      <c r="K195" s="2">
        <f>TREND(Calibration!$A$2:$A$4,Calibration!$C$2:$C$4,E195)</f>
        <v>410.51545655954294</v>
      </c>
      <c r="L195" s="2">
        <f>TREND(Calibration!$A$2:$A$4,Calibration!$D$2:$D$4,G195)</f>
        <v>491.67968445200711</v>
      </c>
    </row>
    <row r="196" spans="1:12" x14ac:dyDescent="0.25">
      <c r="A196">
        <v>970106</v>
      </c>
      <c r="B196">
        <v>14.2159996</v>
      </c>
      <c r="C196">
        <v>0.59079999000000005</v>
      </c>
      <c r="D196">
        <v>1151.4250488299999</v>
      </c>
      <c r="E196">
        <v>1.06599998</v>
      </c>
      <c r="F196">
        <v>831.04400635000002</v>
      </c>
      <c r="G196">
        <v>1.3085000499999999</v>
      </c>
      <c r="H196">
        <v>9.9000003020963209E+37</v>
      </c>
      <c r="J196" s="2">
        <f>TREND(Calibration!$A$2:$A$4,Calibration!$B$2:$B$4,C196)</f>
        <v>386.33745049910209</v>
      </c>
      <c r="K196" s="2">
        <f>TREND(Calibration!$A$2:$A$4,Calibration!$C$2:$C$4,E196)</f>
        <v>409.42629629661218</v>
      </c>
      <c r="L196" s="2">
        <f>TREND(Calibration!$A$2:$A$4,Calibration!$D$2:$D$4,G196)</f>
        <v>487.87551315494352</v>
      </c>
    </row>
    <row r="197" spans="1:12" x14ac:dyDescent="0.25">
      <c r="A197">
        <v>975097</v>
      </c>
      <c r="B197">
        <v>14.18700027</v>
      </c>
      <c r="C197">
        <v>0.58810001999999995</v>
      </c>
      <c r="D197">
        <v>525.68402100000003</v>
      </c>
      <c r="E197">
        <v>1.06599998</v>
      </c>
      <c r="F197">
        <v>682.05603026999995</v>
      </c>
      <c r="G197">
        <v>1.3085000499999999</v>
      </c>
      <c r="H197">
        <v>1264.55505371</v>
      </c>
      <c r="J197" s="2">
        <f>TREND(Calibration!$A$2:$A$4,Calibration!$B$2:$B$4,C197)</f>
        <v>384.6697708068109</v>
      </c>
      <c r="K197" s="2">
        <f>TREND(Calibration!$A$2:$A$4,Calibration!$C$2:$C$4,E197)</f>
        <v>409.42629629661218</v>
      </c>
      <c r="L197" s="2">
        <f>TREND(Calibration!$A$2:$A$4,Calibration!$D$2:$D$4,G197)</f>
        <v>487.87551315494352</v>
      </c>
    </row>
    <row r="198" spans="1:12" x14ac:dyDescent="0.25">
      <c r="A198">
        <v>980097</v>
      </c>
      <c r="B198">
        <v>14.213000299999999</v>
      </c>
      <c r="C198">
        <v>0.58700001000000002</v>
      </c>
      <c r="D198">
        <v>479.04998778999999</v>
      </c>
      <c r="E198">
        <v>1.05900002</v>
      </c>
      <c r="F198">
        <v>653.07598876999998</v>
      </c>
      <c r="G198">
        <v>1.30369997</v>
      </c>
      <c r="H198">
        <v>988.92401123000002</v>
      </c>
      <c r="J198" s="2">
        <f>TREND(Calibration!$A$2:$A$4,Calibration!$B$2:$B$4,C198)</f>
        <v>383.99033202107739</v>
      </c>
      <c r="K198" s="2">
        <f>TREND(Calibration!$A$2:$A$4,Calibration!$C$2:$C$4,E198)</f>
        <v>406.60254268580599</v>
      </c>
      <c r="L198" s="2">
        <f>TREND(Calibration!$A$2:$A$4,Calibration!$D$2:$D$4,G198)</f>
        <v>485.89069073580686</v>
      </c>
    </row>
    <row r="199" spans="1:12" x14ac:dyDescent="0.25">
      <c r="A199">
        <v>985096</v>
      </c>
      <c r="B199">
        <v>14.16800022</v>
      </c>
      <c r="C199">
        <v>0.58920002000000005</v>
      </c>
      <c r="D199">
        <v>1007.11499023</v>
      </c>
      <c r="E199">
        <v>1.0578999499999999</v>
      </c>
      <c r="F199">
        <v>303.90200806000001</v>
      </c>
      <c r="G199">
        <v>1.30369997</v>
      </c>
      <c r="H199">
        <v>9.9000003020963209E+37</v>
      </c>
      <c r="J199" s="2">
        <f>TREND(Calibration!$A$2:$A$4,Calibration!$B$2:$B$4,C199)</f>
        <v>385.34920341588452</v>
      </c>
      <c r="K199" s="2">
        <f>TREND(Calibration!$A$2:$A$4,Calibration!$C$2:$C$4,E199)</f>
        <v>406.1587792022089</v>
      </c>
      <c r="L199" s="2">
        <f>TREND(Calibration!$A$2:$A$4,Calibration!$D$2:$D$4,G199)</f>
        <v>485.89069073580686</v>
      </c>
    </row>
    <row r="200" spans="1:12" x14ac:dyDescent="0.25">
      <c r="A200">
        <v>990096</v>
      </c>
      <c r="B200">
        <v>14.1420002</v>
      </c>
      <c r="C200">
        <v>0.58539998999999998</v>
      </c>
      <c r="D200">
        <v>968.33099364999998</v>
      </c>
      <c r="E200">
        <v>1.05200005</v>
      </c>
      <c r="F200">
        <v>-31.26799965</v>
      </c>
      <c r="G200">
        <v>1.29390001</v>
      </c>
      <c r="H200">
        <v>9.9000003020963209E+37</v>
      </c>
      <c r="J200" s="2">
        <f>TREND(Calibration!$A$2:$A$4,Calibration!$B$2:$B$4,C200)</f>
        <v>383.00205405455932</v>
      </c>
      <c r="K200" s="2">
        <f>TREND(Calibration!$A$2:$A$4,Calibration!$C$2:$C$4,E200)</f>
        <v>403.77878504104285</v>
      </c>
      <c r="L200" s="2">
        <f>TREND(Calibration!$A$2:$A$4,Calibration!$D$2:$D$4,G200)</f>
        <v>481.83842904128448</v>
      </c>
    </row>
    <row r="201" spans="1:12" x14ac:dyDescent="0.25">
      <c r="A201">
        <v>995096</v>
      </c>
      <c r="B201">
        <v>14.12899971</v>
      </c>
      <c r="C201">
        <v>0.59670000999999995</v>
      </c>
      <c r="D201">
        <v>517.24902343999997</v>
      </c>
      <c r="E201">
        <v>1.05359995</v>
      </c>
      <c r="F201">
        <v>190.90100097999999</v>
      </c>
      <c r="G201">
        <v>1.29449999</v>
      </c>
      <c r="H201">
        <v>9.9000003020963209E+37</v>
      </c>
      <c r="J201" s="2">
        <f>TREND(Calibration!$A$2:$A$4,Calibration!$B$2:$B$4,C201)</f>
        <v>389.98169230108931</v>
      </c>
      <c r="K201" s="2">
        <f>TREND(Calibration!$A$2:$A$4,Calibration!$C$2:$C$4,E201)</f>
        <v>404.42417778641982</v>
      </c>
      <c r="L201" s="2">
        <f>TREND(Calibration!$A$2:$A$4,Calibration!$D$2:$D$4,G201)</f>
        <v>482.08651943874327</v>
      </c>
    </row>
    <row r="202" spans="1:12" x14ac:dyDescent="0.25">
      <c r="A202">
        <v>1000096</v>
      </c>
      <c r="B202">
        <v>14.126000400000001</v>
      </c>
      <c r="C202">
        <v>0.59240000999999998</v>
      </c>
      <c r="D202">
        <v>1074.23706055</v>
      </c>
      <c r="E202">
        <v>1.05359995</v>
      </c>
      <c r="F202">
        <v>430.04901123000002</v>
      </c>
      <c r="G202">
        <v>1.2922999900000001</v>
      </c>
      <c r="H202">
        <v>9.9000003020963209E+37</v>
      </c>
      <c r="J202" s="2">
        <f>TREND(Calibration!$A$2:$A$4,Calibration!$B$2:$B$4,C202)</f>
        <v>387.3257284656201</v>
      </c>
      <c r="K202" s="2">
        <f>TREND(Calibration!$A$2:$A$4,Calibration!$C$2:$C$4,E202)</f>
        <v>404.42417778641982</v>
      </c>
      <c r="L202" s="2">
        <f>TREND(Calibration!$A$2:$A$4,Calibration!$D$2:$D$4,G202)</f>
        <v>481.17682432489084</v>
      </c>
    </row>
    <row r="203" spans="1:12" x14ac:dyDescent="0.25">
      <c r="A203">
        <v>1005096</v>
      </c>
      <c r="B203">
        <v>14.239000320000001</v>
      </c>
      <c r="C203">
        <v>0.60159998999999997</v>
      </c>
      <c r="D203">
        <v>490.46499634000003</v>
      </c>
      <c r="E203">
        <v>1.04820001</v>
      </c>
      <c r="F203">
        <v>1041.6020507799999</v>
      </c>
      <c r="G203">
        <v>1.2918000199999999</v>
      </c>
      <c r="H203">
        <v>1307.1419677700001</v>
      </c>
      <c r="J203" s="2">
        <f>TREND(Calibration!$A$2:$A$4,Calibration!$B$2:$B$4,C203)</f>
        <v>393.00824338818757</v>
      </c>
      <c r="K203" s="2">
        <f>TREND(Calibration!$A$2:$A$4,Calibration!$C$2:$C$4,E203)</f>
        <v>402.24586532847189</v>
      </c>
      <c r="L203" s="2">
        <f>TREND(Calibration!$A$2:$A$4,Calibration!$D$2:$D$4,G203)</f>
        <v>480.9700878403122</v>
      </c>
    </row>
    <row r="204" spans="1:12" x14ac:dyDescent="0.25">
      <c r="A204">
        <v>1010096</v>
      </c>
      <c r="B204">
        <v>14.24199963</v>
      </c>
      <c r="C204">
        <v>0.60049998999999998</v>
      </c>
      <c r="D204">
        <v>583.42297363</v>
      </c>
      <c r="E204">
        <v>1.0455000400000001</v>
      </c>
      <c r="F204">
        <v>1205.4680175799999</v>
      </c>
      <c r="G204">
        <v>1.2891000500000001</v>
      </c>
      <c r="H204">
        <v>9.9000003020963209E+37</v>
      </c>
      <c r="J204" s="2">
        <f>TREND(Calibration!$A$2:$A$4,Calibration!$B$2:$B$4,C204)</f>
        <v>392.32881077911406</v>
      </c>
      <c r="K204" s="2">
        <f>TREND(Calibration!$A$2:$A$4,Calibration!$C$2:$C$4,E204)</f>
        <v>401.15670909949796</v>
      </c>
      <c r="L204" s="2">
        <f>TREND(Calibration!$A$2:$A$4,Calibration!$D$2:$D$4,G204)</f>
        <v>479.85365624188125</v>
      </c>
    </row>
    <row r="205" spans="1:12" x14ac:dyDescent="0.25">
      <c r="A205">
        <v>1015096</v>
      </c>
      <c r="B205">
        <v>14.194000239999999</v>
      </c>
      <c r="C205">
        <v>0.58700001000000002</v>
      </c>
      <c r="D205">
        <v>835.67901611000002</v>
      </c>
      <c r="E205">
        <v>1.0422999900000001</v>
      </c>
      <c r="F205">
        <v>982.91699218999997</v>
      </c>
      <c r="G205">
        <v>1.28209996</v>
      </c>
      <c r="H205">
        <v>1068.60900879</v>
      </c>
      <c r="J205" s="2">
        <f>TREND(Calibration!$A$2:$A$4,Calibration!$B$2:$B$4,C205)</f>
        <v>383.99033202107739</v>
      </c>
      <c r="K205" s="2">
        <f>TREND(Calibration!$A$2:$A$4,Calibration!$C$2:$C$4,E205)</f>
        <v>399.86582275982454</v>
      </c>
      <c r="L205" s="2">
        <f>TREND(Calibration!$A$2:$A$4,Calibration!$D$2:$D$4,G205)</f>
        <v>476.95913457391441</v>
      </c>
    </row>
    <row r="206" spans="1:12" x14ac:dyDescent="0.25">
      <c r="A206">
        <v>1020097</v>
      </c>
      <c r="B206">
        <v>14.17099953</v>
      </c>
      <c r="C206">
        <v>0.59240000999999998</v>
      </c>
      <c r="D206">
        <v>799.92901611000002</v>
      </c>
      <c r="E206">
        <v>1.0412000400000001</v>
      </c>
      <c r="F206">
        <v>1025.3360595700001</v>
      </c>
      <c r="G206">
        <v>1.2793999899999999</v>
      </c>
      <c r="H206">
        <v>9.9000003020963209E+37</v>
      </c>
      <c r="J206" s="2">
        <f>TREND(Calibration!$A$2:$A$4,Calibration!$B$2:$B$4,C206)</f>
        <v>387.3257284656201</v>
      </c>
      <c r="K206" s="2">
        <f>TREND(Calibration!$A$2:$A$4,Calibration!$C$2:$C$4,E206)</f>
        <v>399.42210768370893</v>
      </c>
      <c r="L206" s="2">
        <f>TREND(Calibration!$A$2:$A$4,Calibration!$D$2:$D$4,G206)</f>
        <v>475.84270297548335</v>
      </c>
    </row>
    <row r="207" spans="1:12" x14ac:dyDescent="0.25">
      <c r="A207">
        <v>1025097</v>
      </c>
      <c r="B207">
        <v>14.07699966</v>
      </c>
      <c r="C207">
        <v>0.59189999000000004</v>
      </c>
      <c r="D207">
        <v>1026.4649658200001</v>
      </c>
      <c r="E207">
        <v>1.0412000400000001</v>
      </c>
      <c r="F207">
        <v>695.00799560999997</v>
      </c>
      <c r="G207">
        <v>1.2776999499999999</v>
      </c>
      <c r="H207">
        <v>924.52099609000004</v>
      </c>
      <c r="J207" s="2">
        <f>TREND(Calibration!$A$2:$A$4,Calibration!$B$2:$B$4,C207)</f>
        <v>387.01688310817565</v>
      </c>
      <c r="K207" s="2">
        <f>TREND(Calibration!$A$2:$A$4,Calibration!$C$2:$C$4,E207)</f>
        <v>399.42210768370893</v>
      </c>
      <c r="L207" s="2">
        <f>TREND(Calibration!$A$2:$A$4,Calibration!$D$2:$D$4,G207)</f>
        <v>475.1397402112317</v>
      </c>
    </row>
    <row r="208" spans="1:12" x14ac:dyDescent="0.25">
      <c r="A208">
        <v>1030096</v>
      </c>
      <c r="B208">
        <v>14.053999900000001</v>
      </c>
      <c r="C208">
        <v>0.59509999000000002</v>
      </c>
      <c r="D208">
        <v>1065.8220214800001</v>
      </c>
      <c r="E208">
        <v>1.03740001</v>
      </c>
      <c r="F208">
        <v>527.81597899999997</v>
      </c>
      <c r="G208">
        <v>1.2745000099999999</v>
      </c>
      <c r="H208">
        <v>1156.2879638700001</v>
      </c>
      <c r="J208" s="2">
        <f>TREND(Calibration!$A$2:$A$4,Calibration!$B$2:$B$4,C208)</f>
        <v>388.9934143345713</v>
      </c>
      <c r="K208" s="2">
        <f>TREND(Calibration!$A$2:$A$4,Calibration!$C$2:$C$4,E208)</f>
        <v>397.88919200509469</v>
      </c>
      <c r="L208" s="2">
        <f>TREND(Calibration!$A$2:$A$4,Calibration!$D$2:$D$4,G208)</f>
        <v>473.81657212822222</v>
      </c>
    </row>
    <row r="209" spans="1:12" x14ac:dyDescent="0.25">
      <c r="A209">
        <v>1035096</v>
      </c>
      <c r="B209">
        <v>13.9829998</v>
      </c>
      <c r="C209">
        <v>0.58700001000000002</v>
      </c>
      <c r="D209">
        <v>1221.1280517600001</v>
      </c>
      <c r="E209">
        <v>1.03960001</v>
      </c>
      <c r="F209">
        <v>313.90600585999999</v>
      </c>
      <c r="G209">
        <v>1.2706999800000001</v>
      </c>
      <c r="H209">
        <v>1165.01599121</v>
      </c>
      <c r="J209" s="2">
        <f>TREND(Calibration!$A$2:$A$4,Calibration!$B$2:$B$4,C209)</f>
        <v>383.99033202107739</v>
      </c>
      <c r="K209" s="2">
        <f>TREND(Calibration!$A$2:$A$4,Calibration!$C$2:$C$4,E209)</f>
        <v>398.77666249689378</v>
      </c>
      <c r="L209" s="2">
        <f>TREND(Calibration!$A$2:$A$4,Calibration!$D$2:$D$4,G209)</f>
        <v>472.24526816299829</v>
      </c>
    </row>
    <row r="210" spans="1:12" x14ac:dyDescent="0.25">
      <c r="A210">
        <v>1040097</v>
      </c>
      <c r="B210">
        <v>14.086000439999999</v>
      </c>
      <c r="C210">
        <v>0.59189999000000004</v>
      </c>
      <c r="D210">
        <v>781.78802489999998</v>
      </c>
      <c r="E210">
        <v>1.03900003</v>
      </c>
      <c r="F210">
        <v>348.01098632999998</v>
      </c>
      <c r="G210">
        <v>1.2663999800000001</v>
      </c>
      <c r="H210">
        <v>1016.0510253899999</v>
      </c>
      <c r="J210" s="2">
        <f>TREND(Calibration!$A$2:$A$4,Calibration!$B$2:$B$4,C210)</f>
        <v>387.01688310817565</v>
      </c>
      <c r="K210" s="2">
        <f>TREND(Calibration!$A$2:$A$4,Calibration!$C$2:$C$4,E210)</f>
        <v>398.53463315795301</v>
      </c>
      <c r="L210" s="2">
        <f>TREND(Calibration!$A$2:$A$4,Calibration!$D$2:$D$4,G210)</f>
        <v>470.46722771319583</v>
      </c>
    </row>
    <row r="211" spans="1:12" x14ac:dyDescent="0.25">
      <c r="A211">
        <v>1045097</v>
      </c>
      <c r="B211">
        <v>14.192999840000001</v>
      </c>
      <c r="C211">
        <v>0.58700001000000002</v>
      </c>
      <c r="D211">
        <v>1211.7910156200001</v>
      </c>
      <c r="E211">
        <v>1.03960001</v>
      </c>
      <c r="F211">
        <v>237.97399902000001</v>
      </c>
      <c r="G211">
        <v>1.2659000199999999</v>
      </c>
      <c r="H211">
        <v>1184.55895996</v>
      </c>
      <c r="J211" s="2">
        <f>TREND(Calibration!$A$2:$A$4,Calibration!$B$2:$B$4,C211)</f>
        <v>383.99033202107739</v>
      </c>
      <c r="K211" s="2">
        <f>TREND(Calibration!$A$2:$A$4,Calibration!$C$2:$C$4,E211)</f>
        <v>398.77666249689378</v>
      </c>
      <c r="L211" s="2">
        <f>TREND(Calibration!$A$2:$A$4,Calibration!$D$2:$D$4,G211)</f>
        <v>470.26049536359506</v>
      </c>
    </row>
    <row r="212" spans="1:12" x14ac:dyDescent="0.25">
      <c r="A212">
        <v>1050097</v>
      </c>
      <c r="B212">
        <v>14.34500027</v>
      </c>
      <c r="C212">
        <v>0.57730000999999997</v>
      </c>
      <c r="D212">
        <v>740.59899901999995</v>
      </c>
      <c r="E212">
        <v>1.03900003</v>
      </c>
      <c r="F212">
        <v>441.52600097999999</v>
      </c>
      <c r="G212">
        <v>1.2615000000000001</v>
      </c>
      <c r="H212">
        <v>9.9000003020963209E+37</v>
      </c>
      <c r="J212" s="2">
        <f>TREND(Calibration!$A$2:$A$4,Calibration!$B$2:$B$4,C212)</f>
        <v>377.99897174106536</v>
      </c>
      <c r="K212" s="2">
        <f>TREND(Calibration!$A$2:$A$4,Calibration!$C$2:$C$4,E212)</f>
        <v>398.53463315795301</v>
      </c>
      <c r="L212" s="2">
        <f>TREND(Calibration!$A$2:$A$4,Calibration!$D$2:$D$4,G212)</f>
        <v>468.4410968659347</v>
      </c>
    </row>
    <row r="213" spans="1:12" x14ac:dyDescent="0.25">
      <c r="A213">
        <v>1055096</v>
      </c>
      <c r="B213">
        <v>14.43299961</v>
      </c>
      <c r="C213">
        <v>0.59460002000000001</v>
      </c>
      <c r="D213">
        <v>374.28799437999999</v>
      </c>
      <c r="E213">
        <v>1.0292999700000001</v>
      </c>
      <c r="F213">
        <v>768.68402100000003</v>
      </c>
      <c r="G213">
        <v>1.2582999500000001</v>
      </c>
      <c r="H213">
        <v>990.95501708999996</v>
      </c>
      <c r="J213" s="2">
        <f>TREND(Calibration!$A$2:$A$4,Calibration!$B$2:$B$4,C213)</f>
        <v>388.68459986042723</v>
      </c>
      <c r="K213" s="2">
        <f>TREND(Calibration!$A$2:$A$4,Calibration!$C$2:$C$4,E213)</f>
        <v>394.62167087673464</v>
      </c>
      <c r="L213" s="2">
        <f>TREND(Calibration!$A$2:$A$4,Calibration!$D$2:$D$4,G213)</f>
        <v>467.11788329816943</v>
      </c>
    </row>
    <row r="214" spans="1:12" x14ac:dyDescent="0.25">
      <c r="A214">
        <v>1060097</v>
      </c>
      <c r="B214">
        <v>14.37199974</v>
      </c>
      <c r="C214">
        <v>0.59240000999999998</v>
      </c>
      <c r="D214">
        <v>687.08398437000005</v>
      </c>
      <c r="E214">
        <v>1.0298999499999999</v>
      </c>
      <c r="F214">
        <v>987.45898437000005</v>
      </c>
      <c r="G214">
        <v>1.2572000000000001</v>
      </c>
      <c r="H214">
        <v>1229.3339843700001</v>
      </c>
      <c r="J214" s="2">
        <f>TREND(Calibration!$A$2:$A$4,Calibration!$B$2:$B$4,C214)</f>
        <v>387.3257284656201</v>
      </c>
      <c r="K214" s="2">
        <f>TREND(Calibration!$A$2:$A$4,Calibration!$C$2:$C$4,E214)</f>
        <v>394.86370021567529</v>
      </c>
      <c r="L214" s="2">
        <f>TREND(Calibration!$A$2:$A$4,Calibration!$D$2:$D$4,G214)</f>
        <v>466.66305641613224</v>
      </c>
    </row>
    <row r="215" spans="1:12" x14ac:dyDescent="0.25">
      <c r="A215">
        <v>1065107</v>
      </c>
      <c r="B215">
        <v>14.27099991</v>
      </c>
      <c r="C215">
        <v>0.58700001000000002</v>
      </c>
      <c r="D215">
        <v>1163.3680419899999</v>
      </c>
      <c r="E215">
        <v>1.0227999699999999</v>
      </c>
      <c r="F215">
        <v>716.86297606999995</v>
      </c>
      <c r="G215">
        <v>1.25880003</v>
      </c>
      <c r="H215">
        <v>9.9000003020963209E+37</v>
      </c>
      <c r="J215" s="2">
        <f>TREND(Calibration!$A$2:$A$4,Calibration!$B$2:$B$4,C215)</f>
        <v>383.99033202107739</v>
      </c>
      <c r="K215" s="2">
        <f>TREND(Calibration!$A$2:$A$4,Calibration!$C$2:$C$4,E215)</f>
        <v>391.9995989691464</v>
      </c>
      <c r="L215" s="2">
        <f>TREND(Calibration!$A$2:$A$4,Calibration!$D$2:$D$4,G215)</f>
        <v>467.32466526750363</v>
      </c>
    </row>
    <row r="216" spans="1:12" x14ac:dyDescent="0.25">
      <c r="A216">
        <v>1070097</v>
      </c>
      <c r="B216">
        <v>14.25199986</v>
      </c>
      <c r="C216">
        <v>0.59189999000000004</v>
      </c>
      <c r="D216">
        <v>389.73800659</v>
      </c>
      <c r="E216">
        <v>1.0227999699999999</v>
      </c>
      <c r="F216">
        <v>1295.2779541</v>
      </c>
      <c r="G216">
        <v>1.2572000000000001</v>
      </c>
      <c r="H216">
        <v>851.66699218999997</v>
      </c>
      <c r="J216" s="2">
        <f>TREND(Calibration!$A$2:$A$4,Calibration!$B$2:$B$4,C216)</f>
        <v>387.01688310817565</v>
      </c>
      <c r="K216" s="2">
        <f>TREND(Calibration!$A$2:$A$4,Calibration!$C$2:$C$4,E216)</f>
        <v>391.9995989691464</v>
      </c>
      <c r="L216" s="2">
        <f>TREND(Calibration!$A$2:$A$4,Calibration!$D$2:$D$4,G216)</f>
        <v>466.66305641613224</v>
      </c>
    </row>
    <row r="217" spans="1:12" x14ac:dyDescent="0.25">
      <c r="A217">
        <v>1075096</v>
      </c>
      <c r="B217">
        <v>14.17099953</v>
      </c>
      <c r="C217">
        <v>0.59350002000000002</v>
      </c>
      <c r="D217">
        <v>1016.625</v>
      </c>
      <c r="E217">
        <v>1.0233999499999999</v>
      </c>
      <c r="F217">
        <v>757.33801270000004</v>
      </c>
      <c r="G217">
        <v>1.2524000399999999</v>
      </c>
      <c r="H217">
        <v>9.9000003020963209E+37</v>
      </c>
      <c r="J217" s="2">
        <f>TREND(Calibration!$A$2:$A$4,Calibration!$B$2:$B$4,C217)</f>
        <v>388.00516725135373</v>
      </c>
      <c r="K217" s="2">
        <f>TREND(Calibration!$A$2:$A$4,Calibration!$C$2:$C$4,E217)</f>
        <v>392.24162830808717</v>
      </c>
      <c r="L217" s="2">
        <f>TREND(Calibration!$A$2:$A$4,Calibration!$D$2:$D$4,G217)</f>
        <v>464.678283616729</v>
      </c>
    </row>
    <row r="218" spans="1:12" x14ac:dyDescent="0.25">
      <c r="A218">
        <v>1080096</v>
      </c>
      <c r="B218">
        <v>14.15499973</v>
      </c>
      <c r="C218">
        <v>0.59460002000000001</v>
      </c>
      <c r="D218">
        <v>1203.23596191</v>
      </c>
      <c r="E218">
        <v>1.0223</v>
      </c>
      <c r="F218">
        <v>327.46899414000001</v>
      </c>
      <c r="G218">
        <v>1.2528999999999999</v>
      </c>
      <c r="H218">
        <v>1022.2810058600001</v>
      </c>
      <c r="J218" s="2">
        <f>TREND(Calibration!$A$2:$A$4,Calibration!$B$2:$B$4,C218)</f>
        <v>388.68459986042723</v>
      </c>
      <c r="K218" s="2">
        <f>TREND(Calibration!$A$2:$A$4,Calibration!$C$2:$C$4,E218)</f>
        <v>391.79791323197156</v>
      </c>
      <c r="L218" s="2">
        <f>TREND(Calibration!$A$2:$A$4,Calibration!$D$2:$D$4,G218)</f>
        <v>464.88501596632966</v>
      </c>
    </row>
    <row r="219" spans="1:12" x14ac:dyDescent="0.25">
      <c r="A219">
        <v>1085093</v>
      </c>
      <c r="B219">
        <v>14.18000031</v>
      </c>
      <c r="C219">
        <v>0.59299999000000003</v>
      </c>
      <c r="D219">
        <v>906.80999756000006</v>
      </c>
      <c r="E219">
        <v>1.0201</v>
      </c>
      <c r="F219">
        <v>307.82000732</v>
      </c>
      <c r="G219">
        <v>1.25129998</v>
      </c>
      <c r="H219">
        <v>1097.11206055</v>
      </c>
      <c r="J219" s="2">
        <f>TREND(Calibration!$A$2:$A$4,Calibration!$B$2:$B$4,C219)</f>
        <v>387.69631571724915</v>
      </c>
      <c r="K219" s="2">
        <f>TREND(Calibration!$A$2:$A$4,Calibration!$C$2:$C$4,E219)</f>
        <v>390.91044274017253</v>
      </c>
      <c r="L219" s="2">
        <f>TREND(Calibration!$A$2:$A$4,Calibration!$D$2:$D$4,G219)</f>
        <v>464.22341124993602</v>
      </c>
    </row>
    <row r="220" spans="1:12" x14ac:dyDescent="0.25">
      <c r="A220">
        <v>1090093</v>
      </c>
      <c r="B220">
        <v>14.244999890000001</v>
      </c>
      <c r="C220">
        <v>0.60479998999999995</v>
      </c>
      <c r="D220">
        <v>1044.33496094</v>
      </c>
      <c r="E220">
        <v>1.0184999699999999</v>
      </c>
      <c r="F220">
        <v>81.736000059999995</v>
      </c>
      <c r="G220">
        <v>1.24590003</v>
      </c>
      <c r="H220">
        <v>974.45202637</v>
      </c>
      <c r="J220" s="2">
        <f>TREND(Calibration!$A$2:$A$4,Calibration!$B$2:$B$4,C220)</f>
        <v>394.98477461458327</v>
      </c>
      <c r="K220" s="2">
        <f>TREND(Calibration!$A$2:$A$4,Calibration!$C$2:$C$4,E220)</f>
        <v>390.26499755335732</v>
      </c>
      <c r="L220" s="2">
        <f>TREND(Calibration!$A$2:$A$4,Calibration!$D$2:$D$4,G220)</f>
        <v>461.99054391809636</v>
      </c>
    </row>
    <row r="221" spans="1:12" x14ac:dyDescent="0.25">
      <c r="A221">
        <v>1095093</v>
      </c>
      <c r="B221">
        <v>14.29399967</v>
      </c>
      <c r="C221">
        <v>0.59780001999999999</v>
      </c>
      <c r="D221">
        <v>1226.6350097699999</v>
      </c>
      <c r="E221">
        <v>1.01909995</v>
      </c>
      <c r="F221">
        <v>284.23800659</v>
      </c>
      <c r="G221">
        <v>1.23889995</v>
      </c>
      <c r="H221">
        <v>9.9000003020963209E+37</v>
      </c>
      <c r="J221" s="2">
        <f>TREND(Calibration!$A$2:$A$4,Calibration!$B$2:$B$4,C221)</f>
        <v>390.66113108682293</v>
      </c>
      <c r="K221" s="2">
        <f>TREND(Calibration!$A$2:$A$4,Calibration!$C$2:$C$4,E221)</f>
        <v>390.50702689229809</v>
      </c>
      <c r="L221" s="2">
        <f>TREND(Calibration!$A$2:$A$4,Calibration!$D$2:$D$4,G221)</f>
        <v>459.09602638510717</v>
      </c>
    </row>
    <row r="222" spans="1:12" x14ac:dyDescent="0.25">
      <c r="A222">
        <v>1100093</v>
      </c>
      <c r="B222">
        <v>14.333000180000001</v>
      </c>
      <c r="C222">
        <v>0.59670000999999995</v>
      </c>
      <c r="D222">
        <v>709.97601318</v>
      </c>
      <c r="E222">
        <v>1.0158</v>
      </c>
      <c r="F222">
        <v>548.15399170000001</v>
      </c>
      <c r="G222">
        <v>1.23720002</v>
      </c>
      <c r="H222">
        <v>1323.7669677700001</v>
      </c>
      <c r="J222" s="2">
        <f>TREND(Calibration!$A$2:$A$4,Calibration!$B$2:$B$4,C222)</f>
        <v>389.98169230108931</v>
      </c>
      <c r="K222" s="2">
        <f>TREND(Calibration!$A$2:$A$4,Calibration!$C$2:$C$4,E222)</f>
        <v>389.17584132438344</v>
      </c>
      <c r="L222" s="2">
        <f>TREND(Calibration!$A$2:$A$4,Calibration!$D$2:$D$4,G222)</f>
        <v>458.39310910561119</v>
      </c>
    </row>
    <row r="223" spans="1:12" x14ac:dyDescent="0.25">
      <c r="A223">
        <v>1105092</v>
      </c>
      <c r="B223">
        <v>14.303999900000001</v>
      </c>
      <c r="C223">
        <v>0.59460002000000001</v>
      </c>
      <c r="D223">
        <v>602.16802978999999</v>
      </c>
      <c r="E223">
        <v>1.0153000400000001</v>
      </c>
      <c r="F223">
        <v>815.09100341999999</v>
      </c>
      <c r="G223">
        <v>1.23720002</v>
      </c>
      <c r="H223">
        <v>1229.2189941399999</v>
      </c>
      <c r="J223" s="2">
        <f>TREND(Calibration!$A$2:$A$4,Calibration!$B$2:$B$4,C223)</f>
        <v>388.68459986042723</v>
      </c>
      <c r="K223" s="2">
        <f>TREND(Calibration!$A$2:$A$4,Calibration!$C$2:$C$4,E223)</f>
        <v>388.97415962116531</v>
      </c>
      <c r="L223" s="2">
        <f>TREND(Calibration!$A$2:$A$4,Calibration!$D$2:$D$4,G223)</f>
        <v>458.39310910561119</v>
      </c>
    </row>
    <row r="224" spans="1:12" x14ac:dyDescent="0.25">
      <c r="A224">
        <v>1110102</v>
      </c>
      <c r="B224">
        <v>14.25199986</v>
      </c>
      <c r="C224">
        <v>0.58270001000000005</v>
      </c>
      <c r="D224">
        <v>841.89300536999997</v>
      </c>
      <c r="E224">
        <v>1.0163999800000001</v>
      </c>
      <c r="F224">
        <v>666.59600829999999</v>
      </c>
      <c r="G224">
        <v>1.23720002</v>
      </c>
      <c r="H224">
        <v>1312.4919433600001</v>
      </c>
      <c r="J224" s="2">
        <f>TREND(Calibration!$A$2:$A$4,Calibration!$B$2:$B$4,C224)</f>
        <v>381.33436818560818</v>
      </c>
      <c r="K224" s="2">
        <f>TREND(Calibration!$A$2:$A$4,Calibration!$C$2:$C$4,E224)</f>
        <v>389.41787066332415</v>
      </c>
      <c r="L224" s="2">
        <f>TREND(Calibration!$A$2:$A$4,Calibration!$D$2:$D$4,G224)</f>
        <v>458.39310910561119</v>
      </c>
    </row>
    <row r="225" spans="1:12" x14ac:dyDescent="0.25">
      <c r="A225">
        <v>1115095</v>
      </c>
      <c r="B225">
        <v>14.24199963</v>
      </c>
      <c r="C225">
        <v>0.59030002000000004</v>
      </c>
      <c r="D225">
        <v>461.23098755000001</v>
      </c>
      <c r="E225">
        <v>1.0153000400000001</v>
      </c>
      <c r="F225">
        <v>825.73101807</v>
      </c>
      <c r="G225">
        <v>1.23290002</v>
      </c>
      <c r="H225">
        <v>9.9000003020963209E+37</v>
      </c>
      <c r="J225" s="2">
        <f>TREND(Calibration!$A$2:$A$4,Calibration!$B$2:$B$4,C225)</f>
        <v>386.02863602495802</v>
      </c>
      <c r="K225" s="2">
        <f>TREND(Calibration!$A$2:$A$4,Calibration!$C$2:$C$4,E225)</f>
        <v>388.97415962116531</v>
      </c>
      <c r="L225" s="2">
        <f>TREND(Calibration!$A$2:$A$4,Calibration!$D$2:$D$4,G225)</f>
        <v>456.61506865580873</v>
      </c>
    </row>
    <row r="226" spans="1:12" x14ac:dyDescent="0.25">
      <c r="A226">
        <v>1120094</v>
      </c>
      <c r="B226">
        <v>14.210000040000001</v>
      </c>
      <c r="C226">
        <v>0.59399997999999998</v>
      </c>
      <c r="D226">
        <v>990.28302001999998</v>
      </c>
      <c r="E226">
        <v>1.0174000299999999</v>
      </c>
      <c r="F226">
        <v>627.03302001999998</v>
      </c>
      <c r="G226">
        <v>1.2335</v>
      </c>
      <c r="H226">
        <v>998.63000488</v>
      </c>
      <c r="J226" s="2">
        <f>TREND(Calibration!$A$2:$A$4,Calibration!$B$2:$B$4,C226)</f>
        <v>388.31397554883767</v>
      </c>
      <c r="K226" s="2">
        <f>TREND(Calibration!$A$2:$A$4,Calibration!$C$2:$C$4,E226)</f>
        <v>389.82128651119848</v>
      </c>
      <c r="L226" s="2">
        <f>TREND(Calibration!$A$2:$A$4,Calibration!$D$2:$D$4,G226)</f>
        <v>456.86315905326751</v>
      </c>
    </row>
    <row r="227" spans="1:12" x14ac:dyDescent="0.25">
      <c r="A227">
        <v>1125094</v>
      </c>
      <c r="B227">
        <v>14.13799953</v>
      </c>
      <c r="C227">
        <v>0.59350002000000002</v>
      </c>
      <c r="D227">
        <v>1170.7850341799999</v>
      </c>
      <c r="E227">
        <v>1.01909995</v>
      </c>
      <c r="F227">
        <v>513.95098876999998</v>
      </c>
      <c r="G227">
        <v>1.23290002</v>
      </c>
      <c r="H227">
        <v>1170.8380127</v>
      </c>
      <c r="J227" s="2">
        <f>TREND(Calibration!$A$2:$A$4,Calibration!$B$2:$B$4,C227)</f>
        <v>388.00516725135373</v>
      </c>
      <c r="K227" s="2">
        <f>TREND(Calibration!$A$2:$A$4,Calibration!$C$2:$C$4,E227)</f>
        <v>390.50702689229809</v>
      </c>
      <c r="L227" s="2">
        <f>TREND(Calibration!$A$2:$A$4,Calibration!$D$2:$D$4,G227)</f>
        <v>456.61506865580873</v>
      </c>
    </row>
    <row r="228" spans="1:12" x14ac:dyDescent="0.25">
      <c r="A228">
        <v>1130093</v>
      </c>
      <c r="B228">
        <v>14.21899986</v>
      </c>
      <c r="C228">
        <v>0.59619999000000001</v>
      </c>
      <c r="D228">
        <v>1340.7979736299999</v>
      </c>
      <c r="E228">
        <v>1.0201</v>
      </c>
      <c r="F228">
        <v>475.92098999000001</v>
      </c>
      <c r="G228">
        <v>1.2237000499999999</v>
      </c>
      <c r="H228">
        <v>9.9000003020963209E+37</v>
      </c>
      <c r="J228" s="2">
        <f>TREND(Calibration!$A$2:$A$4,Calibration!$B$2:$B$4,C228)</f>
        <v>389.67284694364486</v>
      </c>
      <c r="K228" s="2">
        <f>TREND(Calibration!$A$2:$A$4,Calibration!$C$2:$C$4,E228)</f>
        <v>390.91044274017253</v>
      </c>
      <c r="L228" s="2">
        <f>TREND(Calibration!$A$2:$A$4,Calibration!$D$2:$D$4,G228)</f>
        <v>452.81090149372289</v>
      </c>
    </row>
    <row r="229" spans="1:12" x14ac:dyDescent="0.25">
      <c r="A229">
        <v>1135092</v>
      </c>
      <c r="B229">
        <v>14.303999900000001</v>
      </c>
      <c r="C229">
        <v>0.59890001999999998</v>
      </c>
      <c r="D229">
        <v>1239.0579834</v>
      </c>
      <c r="E229">
        <v>1.01909995</v>
      </c>
      <c r="F229">
        <v>433.89001465000001</v>
      </c>
      <c r="G229">
        <v>1.22049999</v>
      </c>
      <c r="H229">
        <v>939.46801758000004</v>
      </c>
      <c r="J229" s="2">
        <f>TREND(Calibration!$A$2:$A$4,Calibration!$B$2:$B$4,C229)</f>
        <v>391.34056369589644</v>
      </c>
      <c r="K229" s="2">
        <f>TREND(Calibration!$A$2:$A$4,Calibration!$C$2:$C$4,E229)</f>
        <v>390.50702689229809</v>
      </c>
      <c r="L229" s="2">
        <f>TREND(Calibration!$A$2:$A$4,Calibration!$D$2:$D$4,G229)</f>
        <v>451.48768379097987</v>
      </c>
    </row>
    <row r="230" spans="1:12" x14ac:dyDescent="0.25">
      <c r="A230">
        <v>1140093</v>
      </c>
      <c r="B230">
        <v>14.36200047</v>
      </c>
      <c r="C230">
        <v>0.59079999000000005</v>
      </c>
      <c r="D230">
        <v>9.9000003020963209E+37</v>
      </c>
      <c r="E230">
        <v>1.0184999699999999</v>
      </c>
      <c r="F230">
        <v>-9.9000003020963209E+37</v>
      </c>
      <c r="G230">
        <v>1.2178000200000001</v>
      </c>
      <c r="H230">
        <v>9.9000003020963209E+37</v>
      </c>
      <c r="J230" s="2">
        <f>TREND(Calibration!$A$2:$A$4,Calibration!$B$2:$B$4,C230)</f>
        <v>386.33745049910209</v>
      </c>
      <c r="K230" s="2">
        <f>TREND(Calibration!$A$2:$A$4,Calibration!$C$2:$C$4,E230)</f>
        <v>390.26499755335732</v>
      </c>
      <c r="L230" s="2">
        <f>TREND(Calibration!$A$2:$A$4,Calibration!$D$2:$D$4,G230)</f>
        <v>450.37125219254898</v>
      </c>
    </row>
    <row r="231" spans="1:12" x14ac:dyDescent="0.25">
      <c r="A231">
        <v>1145103</v>
      </c>
      <c r="B231">
        <v>14.45600033</v>
      </c>
      <c r="C231">
        <v>0.59570003000000005</v>
      </c>
      <c r="D231">
        <v>551.38598633000004</v>
      </c>
      <c r="E231">
        <v>1.01800001</v>
      </c>
      <c r="F231">
        <v>572.34399413999995</v>
      </c>
      <c r="G231">
        <v>1.2178000200000001</v>
      </c>
      <c r="H231">
        <v>1140.22595215</v>
      </c>
      <c r="J231" s="2">
        <f>TREND(Calibration!$A$2:$A$4,Calibration!$B$2:$B$4,C231)</f>
        <v>389.36403864616085</v>
      </c>
      <c r="K231" s="2">
        <f>TREND(Calibration!$A$2:$A$4,Calibration!$C$2:$C$4,E231)</f>
        <v>390.06331585013925</v>
      </c>
      <c r="L231" s="2">
        <f>TREND(Calibration!$A$2:$A$4,Calibration!$D$2:$D$4,G231)</f>
        <v>450.37125219254898</v>
      </c>
    </row>
    <row r="232" spans="1:12" x14ac:dyDescent="0.25">
      <c r="A232">
        <v>1150094</v>
      </c>
      <c r="B232">
        <v>14.425999640000001</v>
      </c>
      <c r="C232">
        <v>0.59460002000000001</v>
      </c>
      <c r="D232">
        <v>9.9000003020963209E+37</v>
      </c>
      <c r="E232">
        <v>1.0153000400000001</v>
      </c>
      <c r="F232">
        <v>-31.291999820000001</v>
      </c>
      <c r="G232">
        <v>1.2178000200000001</v>
      </c>
      <c r="H232">
        <v>9.9000003020963209E+37</v>
      </c>
      <c r="J232" s="2">
        <f>TREND(Calibration!$A$2:$A$4,Calibration!$B$2:$B$4,C232)</f>
        <v>388.68459986042723</v>
      </c>
      <c r="K232" s="2">
        <f>TREND(Calibration!$A$2:$A$4,Calibration!$C$2:$C$4,E232)</f>
        <v>388.97415962116531</v>
      </c>
      <c r="L232" s="2">
        <f>TREND(Calibration!$A$2:$A$4,Calibration!$D$2:$D$4,G232)</f>
        <v>450.37125219254898</v>
      </c>
    </row>
    <row r="233" spans="1:12" x14ac:dyDescent="0.25">
      <c r="A233">
        <v>1155093</v>
      </c>
      <c r="B233">
        <v>14.364000320000001</v>
      </c>
      <c r="C233">
        <v>0.59509999000000002</v>
      </c>
      <c r="D233">
        <v>913.06097411999997</v>
      </c>
      <c r="E233">
        <v>1.38680005</v>
      </c>
      <c r="F233">
        <v>372.45498657000002</v>
      </c>
      <c r="G233">
        <v>1.2188999700000001</v>
      </c>
      <c r="H233">
        <v>1311.0080566399999</v>
      </c>
      <c r="J233" s="2">
        <f>TREND(Calibration!$A$2:$A$4,Calibration!$B$2:$B$4,C233)</f>
        <v>388.9934143345713</v>
      </c>
      <c r="K233" s="2">
        <f>TREND(Calibration!$A$2:$A$4,Calibration!$C$2:$C$4,E233)</f>
        <v>538.83565806573733</v>
      </c>
      <c r="L233" s="2">
        <f>TREND(Calibration!$A$2:$A$4,Calibration!$D$2:$D$4,G233)</f>
        <v>450.82607907458623</v>
      </c>
    </row>
    <row r="234" spans="1:12" x14ac:dyDescent="0.25">
      <c r="A234">
        <v>1160093</v>
      </c>
      <c r="B234">
        <v>14.309000019999999</v>
      </c>
      <c r="C234">
        <v>0.58539998999999998</v>
      </c>
      <c r="D234">
        <v>844.40997314000003</v>
      </c>
      <c r="E234">
        <v>1.2031999799999999</v>
      </c>
      <c r="F234">
        <v>154.38000488</v>
      </c>
      <c r="G234">
        <v>1.2173000599999999</v>
      </c>
      <c r="H234">
        <v>9.9000003020963209E+37</v>
      </c>
      <c r="J234" s="2">
        <f>TREND(Calibration!$A$2:$A$4,Calibration!$B$2:$B$4,C234)</f>
        <v>383.00205405455932</v>
      </c>
      <c r="K234" s="2">
        <f>TREND(Calibration!$A$2:$A$4,Calibration!$C$2:$C$4,E234)</f>
        <v>464.77218333062677</v>
      </c>
      <c r="L234" s="2">
        <f>TREND(Calibration!$A$2:$A$4,Calibration!$D$2:$D$4,G234)</f>
        <v>450.16451984294815</v>
      </c>
    </row>
    <row r="235" spans="1:12" x14ac:dyDescent="0.25">
      <c r="A235">
        <v>1165093</v>
      </c>
      <c r="B235">
        <v>14.25399971</v>
      </c>
      <c r="C235">
        <v>0.59240000999999998</v>
      </c>
      <c r="D235">
        <v>770.84899901999995</v>
      </c>
      <c r="E235">
        <v>1.09679997</v>
      </c>
      <c r="F235">
        <v>60.916000369999999</v>
      </c>
      <c r="G235">
        <v>1.2178000200000001</v>
      </c>
      <c r="H235">
        <v>9.9000003020963209E+37</v>
      </c>
      <c r="J235" s="2">
        <f>TREND(Calibration!$A$2:$A$4,Calibration!$B$2:$B$4,C235)</f>
        <v>387.3257284656201</v>
      </c>
      <c r="K235" s="2">
        <f>TREND(Calibration!$A$2:$A$4,Calibration!$C$2:$C$4,E235)</f>
        <v>421.85087914784236</v>
      </c>
      <c r="L235" s="2">
        <f>TREND(Calibration!$A$2:$A$4,Calibration!$D$2:$D$4,G235)</f>
        <v>450.37125219254898</v>
      </c>
    </row>
    <row r="236" spans="1:12" x14ac:dyDescent="0.25">
      <c r="A236">
        <v>1170093</v>
      </c>
      <c r="B236">
        <v>14.23700047</v>
      </c>
      <c r="C236">
        <v>0.58759998999999996</v>
      </c>
      <c r="D236">
        <v>808.83099364999998</v>
      </c>
      <c r="E236">
        <v>1.35769999</v>
      </c>
      <c r="F236">
        <v>424.94799805000002</v>
      </c>
      <c r="G236">
        <v>1.21510005</v>
      </c>
      <c r="H236">
        <v>9.9000003020963209E+37</v>
      </c>
      <c r="J236" s="2">
        <f>TREND(Calibration!$A$2:$A$4,Calibration!$B$2:$B$4,C236)</f>
        <v>384.36091927270638</v>
      </c>
      <c r="K236" s="2">
        <f>TREND(Calibration!$A$2:$A$4,Calibration!$C$2:$C$4,E236)</f>
        <v>527.09681962956358</v>
      </c>
      <c r="L236" s="2">
        <f>TREND(Calibration!$A$2:$A$4,Calibration!$D$2:$D$4,G236)</f>
        <v>449.25482059411797</v>
      </c>
    </row>
    <row r="237" spans="1:12" x14ac:dyDescent="0.25">
      <c r="A237">
        <v>1175093</v>
      </c>
      <c r="B237">
        <v>14.21500015</v>
      </c>
      <c r="C237">
        <v>0.59299999000000003</v>
      </c>
      <c r="D237">
        <v>471.43899535999998</v>
      </c>
      <c r="E237">
        <v>1.2555999799999999</v>
      </c>
      <c r="F237">
        <v>724.69598388999998</v>
      </c>
      <c r="G237">
        <v>1.21399999</v>
      </c>
      <c r="H237">
        <v>9.9000003020963209E+37</v>
      </c>
      <c r="J237" s="2">
        <f>TREND(Calibration!$A$2:$A$4,Calibration!$B$2:$B$4,C237)</f>
        <v>387.69631571724915</v>
      </c>
      <c r="K237" s="2">
        <f>TREND(Calibration!$A$2:$A$4,Calibration!$C$2:$C$4,E237)</f>
        <v>485.91011686256826</v>
      </c>
      <c r="L237" s="2">
        <f>TREND(Calibration!$A$2:$A$4,Calibration!$D$2:$D$4,G237)</f>
        <v>448.79994822732505</v>
      </c>
    </row>
    <row r="238" spans="1:12" x14ac:dyDescent="0.25">
      <c r="A238">
        <v>1180093</v>
      </c>
      <c r="B238">
        <v>14.18299961</v>
      </c>
      <c r="C238">
        <v>0.58859998000000002</v>
      </c>
      <c r="D238">
        <v>600.90301513999998</v>
      </c>
      <c r="E238">
        <v>1.2086000400000001</v>
      </c>
      <c r="F238">
        <v>827.04302978999999</v>
      </c>
      <c r="G238">
        <v>1.21019995</v>
      </c>
      <c r="H238">
        <v>9.9000003020963209E+37</v>
      </c>
      <c r="J238" s="2">
        <f>TREND(Calibration!$A$2:$A$4,Calibration!$B$2:$B$4,C238)</f>
        <v>384.97857910429497</v>
      </c>
      <c r="K238" s="2">
        <f>TREND(Calibration!$A$2:$A$4,Calibration!$C$2:$C$4,E238)</f>
        <v>466.95054419605617</v>
      </c>
      <c r="L238" s="2">
        <f>TREND(Calibration!$A$2:$A$4,Calibration!$D$2:$D$4,G238)</f>
        <v>447.22864012712336</v>
      </c>
    </row>
    <row r="239" spans="1:12" x14ac:dyDescent="0.25">
      <c r="A239">
        <v>1185093</v>
      </c>
      <c r="B239">
        <v>14.225000380000001</v>
      </c>
      <c r="C239">
        <v>0.59079999000000005</v>
      </c>
      <c r="D239">
        <v>590.74401854999996</v>
      </c>
      <c r="E239">
        <v>1.14380002</v>
      </c>
      <c r="F239">
        <v>883.18298340000001</v>
      </c>
      <c r="G239">
        <v>1.21019995</v>
      </c>
      <c r="H239">
        <v>9.9000003020963209E+37</v>
      </c>
      <c r="J239" s="2">
        <f>TREND(Calibration!$A$2:$A$4,Calibration!$B$2:$B$4,C239)</f>
        <v>386.33745049910209</v>
      </c>
      <c r="K239" s="2">
        <f>TREND(Calibration!$A$2:$A$4,Calibration!$C$2:$C$4,E239)</f>
        <v>440.8104961878791</v>
      </c>
      <c r="L239" s="2">
        <f>TREND(Calibration!$A$2:$A$4,Calibration!$D$2:$D$4,G239)</f>
        <v>447.22864012712336</v>
      </c>
    </row>
    <row r="240" spans="1:12" x14ac:dyDescent="0.25">
      <c r="A240">
        <v>1190093</v>
      </c>
      <c r="B240">
        <v>14.196000099999999</v>
      </c>
      <c r="C240">
        <v>0.59079999000000005</v>
      </c>
      <c r="D240">
        <v>532.38397216999999</v>
      </c>
      <c r="E240">
        <v>1.0893000399999999</v>
      </c>
      <c r="F240">
        <v>996.53002930000002</v>
      </c>
      <c r="G240">
        <v>1.21080005</v>
      </c>
      <c r="H240">
        <v>9.9000003020963209E+37</v>
      </c>
      <c r="J240" s="2">
        <f>TREND(Calibration!$A$2:$A$4,Calibration!$B$2:$B$4,C240)</f>
        <v>386.33745049910209</v>
      </c>
      <c r="K240" s="2">
        <f>TREND(Calibration!$A$2:$A$4,Calibration!$C$2:$C$4,E240)</f>
        <v>418.82543979986116</v>
      </c>
      <c r="L240" s="2">
        <f>TREND(Calibration!$A$2:$A$4,Calibration!$D$2:$D$4,G240)</f>
        <v>447.47678014431551</v>
      </c>
    </row>
    <row r="241" spans="1:12" x14ac:dyDescent="0.25">
      <c r="A241">
        <v>1195092</v>
      </c>
      <c r="B241">
        <v>14.178999900000001</v>
      </c>
      <c r="C241">
        <v>0.58590001000000003</v>
      </c>
      <c r="D241">
        <v>623.68902588000003</v>
      </c>
      <c r="E241">
        <v>1.0811999999999999</v>
      </c>
      <c r="F241">
        <v>754.62402343999997</v>
      </c>
      <c r="G241">
        <v>1.20809996</v>
      </c>
      <c r="H241">
        <v>9.9000003020963209E+37</v>
      </c>
      <c r="J241" s="2">
        <f>TREND(Calibration!$A$2:$A$4,Calibration!$B$2:$B$4,C241)</f>
        <v>383.31089941200383</v>
      </c>
      <c r="K241" s="2">
        <f>TREND(Calibration!$A$2:$A$4,Calibration!$C$2:$C$4,E241)</f>
        <v>415.55791867150111</v>
      </c>
      <c r="L241" s="2">
        <f>TREND(Calibration!$A$2:$A$4,Calibration!$D$2:$D$4,G241)</f>
        <v>446.36029892615107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6" sqref="T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401.91084191888547</v>
      </c>
      <c r="C3" s="2">
        <f>'10C'!K32</f>
        <v>624.67822205778168</v>
      </c>
      <c r="D3" s="2">
        <f>'10C'!L32</f>
        <v>578.10071613300954</v>
      </c>
      <c r="E3" s="3">
        <f>(C3-B3)/(7*35314.6667/1400)</f>
        <v>1.2616139465866525</v>
      </c>
      <c r="G3" s="3">
        <f>AVERAGE('9C'!$J2:$J32) + Calibration!$C$11</f>
        <v>397.21459157089623</v>
      </c>
      <c r="H3" s="3">
        <f>'9C'!K32</f>
        <v>645.57412221682557</v>
      </c>
      <c r="I3" s="3">
        <f>'9C'!L32</f>
        <v>576.52941216778549</v>
      </c>
      <c r="J3" s="3">
        <f>(H3-G3)/(7*35314.6667/1400)</f>
        <v>1.406551746648252</v>
      </c>
      <c r="L3" s="3">
        <f>AVERAGE('8C'!$J2:$J32) + Calibration!$C$11</f>
        <v>407.87231593097044</v>
      </c>
      <c r="M3" s="3">
        <f>'8C'!K32</f>
        <v>782.84970374267198</v>
      </c>
      <c r="N3" s="3">
        <f>'8C'!L32</f>
        <v>572.51850438614338</v>
      </c>
      <c r="O3" s="3">
        <f>(M3-L3)/(7*35314.6667/1400)</f>
        <v>2.1236354345187776</v>
      </c>
      <c r="Q3" s="3">
        <f>AVERAGE('7C'!$J146:$J176) + Calibration!$C$11</f>
        <v>396.38173391332742</v>
      </c>
      <c r="R3" s="3">
        <f>'7C'!K176</f>
        <v>1059.0546841916596</v>
      </c>
      <c r="S3" s="3">
        <f>'7C'!L176</f>
        <v>560.03087145962377</v>
      </c>
      <c r="T3" s="3">
        <f>(R3-Q3)/(7*35314.6667/1400)</f>
        <v>3.7529616570235507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401.78133110500562</v>
      </c>
      <c r="C4" s="2">
        <f>'10C'!K33</f>
        <v>608.54241106998938</v>
      </c>
      <c r="D4" s="2">
        <f>'10C'!L33</f>
        <v>577.19101688417925</v>
      </c>
      <c r="E4" s="3">
        <f t="shared" ref="E4:E67" si="1">(C4-B4)/(7*35314.6667/1400)</f>
        <v>1.1709643572254569</v>
      </c>
      <c r="G4" s="3">
        <f>AVERAGE('9C'!$J3:$J33) + Calibration!$C$11</f>
        <v>397.43974139099907</v>
      </c>
      <c r="H4" s="3">
        <f>'9C'!K33</f>
        <v>668.0432856902064</v>
      </c>
      <c r="I4" s="3">
        <f>'9C'!L33</f>
        <v>577.64584376621656</v>
      </c>
      <c r="J4" s="3">
        <f t="shared" ref="J4:J67" si="2">(H4-G4)/(7*35314.6667/1400)</f>
        <v>1.5325278111669522</v>
      </c>
      <c r="L4" s="3">
        <f>AVERAGE('8C'!$J3:$J33) + Calibration!$C$11</f>
        <v>407.87231593097044</v>
      </c>
      <c r="M4" s="3">
        <f>'8C'!K33</f>
        <v>780.42931353830204</v>
      </c>
      <c r="N4" s="3">
        <f>'8C'!L33</f>
        <v>571.60880927229096</v>
      </c>
      <c r="O4" s="3">
        <f t="shared" ref="O4:O67" si="3">(M4-L4)/(7*35314.6667/1400)</f>
        <v>2.1099278708884519</v>
      </c>
      <c r="Q4" s="3">
        <f>AVERAGE('7C'!$J147:$J177) + Calibration!$C$11</f>
        <v>396.10278797411826</v>
      </c>
      <c r="R4" s="3">
        <f>'7C'!K177</f>
        <v>935.9786749081228</v>
      </c>
      <c r="S4" s="3">
        <f>'7C'!L177</f>
        <v>558.91439024145927</v>
      </c>
      <c r="T4" s="3">
        <f t="shared" ref="T4:T67" si="4">(R4-Q4)/(7*35314.6667/1400)</f>
        <v>3.0575165356664935</v>
      </c>
    </row>
    <row r="5" spans="1:20" x14ac:dyDescent="0.25">
      <c r="A5" s="3">
        <f t="shared" si="0"/>
        <v>2.666666666666667</v>
      </c>
      <c r="B5" s="3">
        <f>AVERAGE('10C'!$J4:$J34) + Calibration!$C$11</f>
        <v>401.28719829840662</v>
      </c>
      <c r="C5" s="2">
        <f>'10C'!K34</f>
        <v>599.18361520246299</v>
      </c>
      <c r="D5" s="2">
        <f>'10C'!L34</f>
        <v>579.42388008104115</v>
      </c>
      <c r="E5" s="3">
        <f t="shared" si="1"/>
        <v>1.1207604963976985</v>
      </c>
      <c r="G5" s="3">
        <f>AVERAGE('9C'!$J4:$J34) + Calibration!$C$11</f>
        <v>397.64297263543443</v>
      </c>
      <c r="H5" s="3">
        <f>'9C'!K34</f>
        <v>623.14535075269214</v>
      </c>
      <c r="I5" s="3">
        <f>'9C'!L34</f>
        <v>577.19101688417925</v>
      </c>
      <c r="J5" s="3">
        <f t="shared" si="2"/>
        <v>1.2771032502326161</v>
      </c>
      <c r="L5" s="3">
        <f>AVERAGE('8C'!$J4:$J34) + Calibration!$C$11</f>
        <v>407.87231593097044</v>
      </c>
      <c r="M5" s="3">
        <f>'8C'!K34</f>
        <v>795.6776540342953</v>
      </c>
      <c r="N5" s="3">
        <f>'8C'!L34</f>
        <v>573.18006361778134</v>
      </c>
      <c r="O5" s="3">
        <f t="shared" si="3"/>
        <v>2.1962848546625238</v>
      </c>
      <c r="Q5" s="3">
        <f>AVERAGE('7C'!$J148:$J178) + Calibration!$C$11</f>
        <v>396.16654684669038</v>
      </c>
      <c r="R5" s="3">
        <f>'7C'!K178</f>
        <v>905.92566461872741</v>
      </c>
      <c r="S5" s="3">
        <f>'7C'!L178</f>
        <v>564.49664747308111</v>
      </c>
      <c r="T5" s="3">
        <f t="shared" si="4"/>
        <v>2.8869541491214865</v>
      </c>
    </row>
    <row r="6" spans="1:20" x14ac:dyDescent="0.25">
      <c r="A6" s="3">
        <f t="shared" si="0"/>
        <v>2.7500000000000004</v>
      </c>
      <c r="B6" s="3">
        <f>AVERAGE('10C'!$J5:$J35) + Calibration!$C$11</f>
        <v>400.78110986885321</v>
      </c>
      <c r="C6" s="2">
        <f>'10C'!K35</f>
        <v>588.53398140274453</v>
      </c>
      <c r="D6" s="2">
        <f>'10C'!L35</f>
        <v>579.01041538183972</v>
      </c>
      <c r="E6" s="3">
        <f t="shared" si="1"/>
        <v>1.0633138527335517</v>
      </c>
      <c r="G6" s="3">
        <f>AVERAGE('9C'!$J5:$J35) + Calibration!$C$11</f>
        <v>397.77049057982583</v>
      </c>
      <c r="H6" s="3">
        <f>'9C'!K35</f>
        <v>641.66120834308856</v>
      </c>
      <c r="I6" s="3">
        <f>'9C'!L35</f>
        <v>576.77750256524428</v>
      </c>
      <c r="J6" s="3">
        <f t="shared" si="2"/>
        <v>1.3812432088634874</v>
      </c>
      <c r="L6" s="3">
        <f>AVERAGE('8C'!$J5:$J35) + Calibration!$C$11</f>
        <v>407.73085068961871</v>
      </c>
      <c r="M6" s="3">
        <f>'8C'!K35</f>
        <v>812.90266965854289</v>
      </c>
      <c r="N6" s="3">
        <f>'8C'!L35</f>
        <v>576.0745852857483</v>
      </c>
      <c r="O6" s="3">
        <f t="shared" si="3"/>
        <v>2.2946376496251863</v>
      </c>
      <c r="Q6" s="3">
        <f>AVERAGE('7C'!$J149:$J179) + Calibration!$C$11</f>
        <v>396.27414028038532</v>
      </c>
      <c r="R6" s="3">
        <f>'7C'!K179</f>
        <v>1100.0397536629182</v>
      </c>
      <c r="S6" s="3">
        <f>'7C'!L179</f>
        <v>568.50755111974547</v>
      </c>
      <c r="T6" s="3">
        <f t="shared" si="4"/>
        <v>3.985684584600838</v>
      </c>
    </row>
    <row r="7" spans="1:20" x14ac:dyDescent="0.25">
      <c r="A7" s="3">
        <f t="shared" si="0"/>
        <v>2.8333333333333339</v>
      </c>
      <c r="B7" s="3">
        <f>AVERAGE('10C'!$J6:$J36) + Calibration!$C$11</f>
        <v>400.35073593482639</v>
      </c>
      <c r="C7" s="2">
        <f>'10C'!K36</f>
        <v>610.31735608754434</v>
      </c>
      <c r="D7" s="2">
        <f>'10C'!L36</f>
        <v>579.87875658281189</v>
      </c>
      <c r="E7" s="3">
        <f t="shared" si="1"/>
        <v>1.1891185151846155</v>
      </c>
      <c r="G7" s="3">
        <f>AVERAGE('9C'!$J6:$J36) + Calibration!$C$11</f>
        <v>397.78045333329175</v>
      </c>
      <c r="H7" s="3">
        <f>'9C'!K36</f>
        <v>656.26410365226673</v>
      </c>
      <c r="I7" s="3">
        <f>'9C'!L36</f>
        <v>577.43910728163792</v>
      </c>
      <c r="J7" s="3">
        <f t="shared" si="2"/>
        <v>1.4638883754152772</v>
      </c>
      <c r="L7" s="3">
        <f>AVERAGE('8C'!$J6:$J36) + Calibration!$C$11</f>
        <v>407.6770545705125</v>
      </c>
      <c r="M7" s="3">
        <f>'8C'!K36</f>
        <v>779.98555408866184</v>
      </c>
      <c r="N7" s="3">
        <f>'8C'!L36</f>
        <v>575.86780331641398</v>
      </c>
      <c r="O7" s="3">
        <f t="shared" si="3"/>
        <v>2.10852053443364</v>
      </c>
      <c r="Q7" s="3">
        <f>AVERAGE('7C'!$J150:$J180) + Calibration!$C$11</f>
        <v>396.32793639949142</v>
      </c>
      <c r="R7" s="3">
        <f>'7C'!K180</f>
        <v>1100.0397536629182</v>
      </c>
      <c r="S7" s="3">
        <f>'7C'!L180</f>
        <v>563.38016625491662</v>
      </c>
      <c r="T7" s="3">
        <f t="shared" si="4"/>
        <v>3.9853799173102589</v>
      </c>
    </row>
    <row r="8" spans="1:20" x14ac:dyDescent="0.25">
      <c r="A8" s="3">
        <f t="shared" si="0"/>
        <v>2.9166666666666674</v>
      </c>
      <c r="B8" s="3">
        <f>AVERAGE('10C'!$J7:$J37) + Calibration!$C$11</f>
        <v>400.28697706225421</v>
      </c>
      <c r="C8" s="2">
        <f>'10C'!K37</f>
        <v>634.27904323029202</v>
      </c>
      <c r="D8" s="2">
        <f>'10C'!L37</f>
        <v>581.90488743007313</v>
      </c>
      <c r="E8" s="3">
        <f t="shared" si="1"/>
        <v>1.3251834890914476</v>
      </c>
      <c r="G8" s="3">
        <f>AVERAGE('9C'!$J7:$J37) + Calibration!$C$11</f>
        <v>397.60710815753617</v>
      </c>
      <c r="H8" s="3">
        <f>'9C'!K37</f>
        <v>659.9753801963102</v>
      </c>
      <c r="I8" s="3">
        <f>'9C'!L37</f>
        <v>578.76232498438094</v>
      </c>
      <c r="J8" s="3">
        <f t="shared" si="2"/>
        <v>1.4858884228901641</v>
      </c>
      <c r="L8" s="3">
        <f>AVERAGE('8C'!$J7:$J37) + Calibration!$C$11</f>
        <v>407.77269258050006</v>
      </c>
      <c r="M8" s="3">
        <f>'8C'!K37</f>
        <v>781.96223325087294</v>
      </c>
      <c r="N8" s="3">
        <f>'8C'!L37</f>
        <v>575.41297643437679</v>
      </c>
      <c r="O8" s="3">
        <f t="shared" si="3"/>
        <v>2.1191735651882726</v>
      </c>
      <c r="Q8" s="3">
        <f>AVERAGE('7C'!$J151:$J181) + Calibration!$C$11</f>
        <v>396.44748545614084</v>
      </c>
      <c r="R8" s="3">
        <f>'7C'!K181</f>
        <v>960.38407712698631</v>
      </c>
      <c r="S8" s="3">
        <f>'7C'!L181</f>
        <v>564.49664747308111</v>
      </c>
      <c r="T8" s="3">
        <f t="shared" si="4"/>
        <v>3.1937811927351158</v>
      </c>
    </row>
    <row r="9" spans="1:20" x14ac:dyDescent="0.25">
      <c r="A9" s="3">
        <f t="shared" si="0"/>
        <v>3.0000000000000009</v>
      </c>
      <c r="B9" s="3">
        <f>AVERAGE('10C'!$J8:$J38) + Calibration!$C$11</f>
        <v>400.24513537062001</v>
      </c>
      <c r="C9" s="2">
        <f>'10C'!K38</f>
        <v>641.45947823238907</v>
      </c>
      <c r="D9" s="2">
        <f>'10C'!L38</f>
        <v>581.24327857870162</v>
      </c>
      <c r="E9" s="3">
        <f t="shared" si="1"/>
        <v>1.3660859093526092</v>
      </c>
      <c r="G9" s="3">
        <f>AVERAGE('9C'!$J8:$J38) + Calibration!$C$11</f>
        <v>397.44571740925244</v>
      </c>
      <c r="H9" s="3">
        <f>'9C'!K38</f>
        <v>649.08366865016967</v>
      </c>
      <c r="I9" s="3">
        <f>'9C'!L38</f>
        <v>581.90488743007313</v>
      </c>
      <c r="J9" s="3">
        <f t="shared" si="2"/>
        <v>1.4251186532700149</v>
      </c>
      <c r="L9" s="3">
        <f>AVERAGE('8C'!$J8:$J38) + Calibration!$C$11</f>
        <v>407.70893370792794</v>
      </c>
      <c r="M9" s="3">
        <f>'8C'!K38</f>
        <v>786.56093591319097</v>
      </c>
      <c r="N9" s="3">
        <f>'8C'!L38</f>
        <v>575.20624408477602</v>
      </c>
      <c r="O9" s="3">
        <f t="shared" si="3"/>
        <v>2.1455788068092567</v>
      </c>
      <c r="Q9" s="3">
        <f>AVERAGE('7C'!$J152:$J182) + Calibration!$C$11</f>
        <v>396.36180920338381</v>
      </c>
      <c r="R9" s="3">
        <f>'7C'!K182</f>
        <v>1006.1292357694965</v>
      </c>
      <c r="S9" s="3">
        <f>'7C'!L182</f>
        <v>565.61308320648982</v>
      </c>
      <c r="T9" s="3">
        <f t="shared" si="4"/>
        <v>3.453338137075566</v>
      </c>
    </row>
    <row r="10" spans="1:20" x14ac:dyDescent="0.25">
      <c r="A10" s="3">
        <f t="shared" si="0"/>
        <v>3.0833333333333344</v>
      </c>
      <c r="B10" s="3">
        <f>AVERAGE('10C'!$J9:$J39) + Calibration!$C$11</f>
        <v>399.90243055883883</v>
      </c>
      <c r="C10" s="2">
        <f>'10C'!K39</f>
        <v>663.88829407004721</v>
      </c>
      <c r="D10" s="2">
        <f>'10C'!L39</f>
        <v>580.99518818124284</v>
      </c>
      <c r="E10" s="3">
        <f t="shared" si="1"/>
        <v>1.4950494408104287</v>
      </c>
      <c r="G10" s="3">
        <f>AVERAGE('9C'!$J9:$J39) + Calibration!$C$11</f>
        <v>397.61906258500807</v>
      </c>
      <c r="H10" s="3">
        <f>'9C'!K39</f>
        <v>676.51455862449541</v>
      </c>
      <c r="I10" s="3">
        <f>'9C'!L39</f>
        <v>586.12257304607169</v>
      </c>
      <c r="J10" s="3">
        <f t="shared" si="2"/>
        <v>1.5794881962710825</v>
      </c>
      <c r="L10" s="3">
        <f>AVERAGE('8C'!$J9:$J39) + Calibration!$C$11</f>
        <v>407.42998776871877</v>
      </c>
      <c r="M10" s="3">
        <f>'8C'!K39</f>
        <v>792.65221065235721</v>
      </c>
      <c r="N10" s="3">
        <f>'8C'!L39</f>
        <v>573.63494011955208</v>
      </c>
      <c r="O10" s="3">
        <f t="shared" si="3"/>
        <v>2.1816557191725576</v>
      </c>
      <c r="Q10" s="3">
        <f>AVERAGE('7C'!$J153:$J183) + Calibration!$C$11</f>
        <v>396.45943988361279</v>
      </c>
      <c r="R10" s="3">
        <f>'7C'!K183</f>
        <v>904.83655679723483</v>
      </c>
      <c r="S10" s="3">
        <f>'7C'!L183</f>
        <v>565.36498867405339</v>
      </c>
      <c r="T10" s="3">
        <f t="shared" si="4"/>
        <v>2.879127367857174</v>
      </c>
    </row>
    <row r="11" spans="1:20" x14ac:dyDescent="0.25">
      <c r="A11" s="3">
        <f t="shared" si="0"/>
        <v>3.1666666666666679</v>
      </c>
      <c r="B11" s="3">
        <f>AVERAGE('10C'!$J10:$J40) + Calibration!$C$11</f>
        <v>399.80480007785695</v>
      </c>
      <c r="C11" s="2">
        <f>'10C'!K40</f>
        <v>645.81615155576628</v>
      </c>
      <c r="D11" s="2">
        <f>'10C'!L40</f>
        <v>581.24327857870162</v>
      </c>
      <c r="E11" s="3">
        <f t="shared" si="1"/>
        <v>1.3932531407858895</v>
      </c>
      <c r="G11" s="3">
        <f>AVERAGE('9C'!$J10:$J40) + Calibration!$C$11</f>
        <v>397.555303712436</v>
      </c>
      <c r="H11" s="3">
        <f>'9C'!K40</f>
        <v>669.97957284317033</v>
      </c>
      <c r="I11" s="3">
        <f>'9C'!L40</f>
        <v>585.25423184509953</v>
      </c>
      <c r="J11" s="3">
        <f t="shared" si="2"/>
        <v>1.5428392483213458</v>
      </c>
      <c r="L11" s="3">
        <f>AVERAGE('8C'!$J10:$J40) + Calibration!$C$11</f>
        <v>407.37619164961274</v>
      </c>
      <c r="M11" s="3">
        <f>'8C'!K40</f>
        <v>787.4080628032242</v>
      </c>
      <c r="N11" s="3">
        <f>'8C'!L40</f>
        <v>571.85689966974962</v>
      </c>
      <c r="O11" s="3">
        <f t="shared" si="3"/>
        <v>2.1522608404151322</v>
      </c>
      <c r="Q11" s="3">
        <f>AVERAGE('7C'!$J154:$J184) + Calibration!$C$11</f>
        <v>396.32992926898004</v>
      </c>
      <c r="R11" s="3">
        <f>'7C'!K184</f>
        <v>897.41409245619707</v>
      </c>
      <c r="S11" s="3">
        <f>'7C'!L184</f>
        <v>563.13207585745795</v>
      </c>
      <c r="T11" s="3">
        <f t="shared" si="4"/>
        <v>2.8378246774574087</v>
      </c>
    </row>
    <row r="12" spans="1:20" x14ac:dyDescent="0.25">
      <c r="A12" s="3">
        <f t="shared" si="0"/>
        <v>3.2500000000000013</v>
      </c>
      <c r="B12" s="3">
        <f>AVERAGE('10C'!$J11:$J41) + Calibration!$C$11</f>
        <v>399.98810800707849</v>
      </c>
      <c r="C12" s="2">
        <f>'10C'!K41</f>
        <v>626.41282347357071</v>
      </c>
      <c r="D12" s="2">
        <f>'10C'!L41</f>
        <v>578.55553888006898</v>
      </c>
      <c r="E12" s="3">
        <f t="shared" si="1"/>
        <v>1.2823267872806636</v>
      </c>
      <c r="G12" s="3">
        <f>AVERAGE('9C'!$J11:$J41) + Calibration!$C$11</f>
        <v>397.62902434223855</v>
      </c>
      <c r="H12" s="3">
        <f>'9C'!K41</f>
        <v>629.034895381159</v>
      </c>
      <c r="I12" s="3">
        <f>'9C'!L41</f>
        <v>584.59262299372801</v>
      </c>
      <c r="J12" s="3">
        <f t="shared" si="2"/>
        <v>1.3105369109368965</v>
      </c>
      <c r="L12" s="3">
        <f>AVERAGE('8C'!$J11:$J41) + Calibration!$C$11</f>
        <v>407.31243277704067</v>
      </c>
      <c r="M12" s="3">
        <f>'8C'!K41</f>
        <v>824.23809224684226</v>
      </c>
      <c r="N12" s="3">
        <f>'8C'!L41</f>
        <v>574.29654483594584</v>
      </c>
      <c r="O12" s="3">
        <f t="shared" si="3"/>
        <v>2.3612039893317274</v>
      </c>
      <c r="Q12" s="3">
        <f>AVERAGE('7C'!$J155:$J185) + Calibration!$C$11</f>
        <v>396.18049414365078</v>
      </c>
      <c r="R12" s="3">
        <f>'7C'!K185</f>
        <v>908.30575559485624</v>
      </c>
      <c r="S12" s="3">
        <f>'7C'!L185</f>
        <v>564.70338395765964</v>
      </c>
      <c r="T12" s="3">
        <f t="shared" si="4"/>
        <v>2.9003544946451689</v>
      </c>
    </row>
    <row r="13" spans="1:20" x14ac:dyDescent="0.25">
      <c r="A13" s="3">
        <f t="shared" si="0"/>
        <v>3.3333333333333348</v>
      </c>
      <c r="B13" s="3">
        <f>AVERAGE('10C'!$J12:$J42) + Calibration!$C$11</f>
        <v>399.83668001226084</v>
      </c>
      <c r="C13" s="2">
        <f>'10C'!K42</f>
        <v>618.14323224249972</v>
      </c>
      <c r="D13" s="2">
        <f>'10C'!L42</f>
        <v>576.52941216778549</v>
      </c>
      <c r="E13" s="3">
        <f t="shared" si="1"/>
        <v>1.2363506306587277</v>
      </c>
      <c r="G13" s="3">
        <f>AVERAGE('9C'!$J12:$J42) + Calibration!$C$11</f>
        <v>397.56526546966637</v>
      </c>
      <c r="H13" s="3">
        <f>'9C'!K42</f>
        <v>621.410749336903</v>
      </c>
      <c r="I13" s="3">
        <f>'9C'!L42</f>
        <v>577.89398378340877</v>
      </c>
      <c r="J13" s="3">
        <f t="shared" si="2"/>
        <v>1.2677196461675035</v>
      </c>
      <c r="L13" s="3">
        <f>AVERAGE('8C'!$J12:$J42) + Calibration!$C$11</f>
        <v>407.14108027152656</v>
      </c>
      <c r="M13" s="3">
        <f>'8C'!K42</f>
        <v>803.1001143413763</v>
      </c>
      <c r="N13" s="3">
        <f>'8C'!L42</f>
        <v>574.54463523340462</v>
      </c>
      <c r="O13" s="3">
        <f t="shared" si="3"/>
        <v>2.2424622462590009</v>
      </c>
      <c r="Q13" s="3">
        <f>AVERAGE('7C'!$J156:$J186) + Calibration!$C$11</f>
        <v>396.10478064435961</v>
      </c>
      <c r="R13" s="3">
        <f>'7C'!K186</f>
        <v>978.25453793804888</v>
      </c>
      <c r="S13" s="3">
        <f>'7C'!L186</f>
        <v>563.58695235922869</v>
      </c>
      <c r="T13" s="3">
        <f t="shared" si="4"/>
        <v>3.2969290761772316</v>
      </c>
    </row>
    <row r="14" spans="1:20" x14ac:dyDescent="0.25">
      <c r="A14" s="3">
        <f t="shared" si="0"/>
        <v>3.4166666666666683</v>
      </c>
      <c r="B14" s="3">
        <f>AVERAGE('10C'!$J13:$J43) + Calibration!$C$11</f>
        <v>399.66532770599372</v>
      </c>
      <c r="C14" s="2">
        <f>'10C'!K43</f>
        <v>656.46583376296621</v>
      </c>
      <c r="D14" s="2">
        <f>'10C'!L43</f>
        <v>576.98428453457848</v>
      </c>
      <c r="E14" s="3">
        <f t="shared" si="1"/>
        <v>1.454356107837611</v>
      </c>
      <c r="G14" s="3">
        <f>AVERAGE('9C'!$J13:$J43) + Calibration!$C$11</f>
        <v>397.31819966410814</v>
      </c>
      <c r="H14" s="3">
        <f>'9C'!K43</f>
        <v>638.635720587626</v>
      </c>
      <c r="I14" s="3">
        <f>'9C'!L43</f>
        <v>578.55553888006898</v>
      </c>
      <c r="J14" s="3">
        <f t="shared" si="2"/>
        <v>1.366670244822205</v>
      </c>
      <c r="L14" s="3">
        <f>AVERAGE('8C'!$J13:$J43) + Calibration!$C$11</f>
        <v>407.15104202875688</v>
      </c>
      <c r="M14" s="3">
        <f>'8C'!K43</f>
        <v>783.25307118306512</v>
      </c>
      <c r="N14" s="3">
        <f>'8C'!L43</f>
        <v>573.63494011955208</v>
      </c>
      <c r="O14" s="3">
        <f t="shared" si="3"/>
        <v>2.1300046937965762</v>
      </c>
      <c r="Q14" s="3">
        <f>AVERAGE('7C'!$J157:$J187) + Calibration!$C$11</f>
        <v>395.95335264954196</v>
      </c>
      <c r="R14" s="3">
        <f>'7C'!K187</f>
        <v>949.69409569154516</v>
      </c>
      <c r="S14" s="3">
        <f>'7C'!L187</f>
        <v>563.13207585745795</v>
      </c>
      <c r="T14" s="3">
        <f t="shared" si="4"/>
        <v>3.1360383364003446</v>
      </c>
    </row>
    <row r="15" spans="1:20" x14ac:dyDescent="0.25">
      <c r="A15" s="3">
        <f t="shared" si="0"/>
        <v>3.5000000000000018</v>
      </c>
      <c r="B15" s="3">
        <f>AVERAGE('10C'!$J14:$J44) + Calibration!$C$11</f>
        <v>399.38438909654315</v>
      </c>
      <c r="C15" s="2">
        <f>'10C'!K44</f>
        <v>634.03701389135131</v>
      </c>
      <c r="D15" s="2">
        <f>'10C'!L44</f>
        <v>583.47619139529706</v>
      </c>
      <c r="E15" s="3">
        <f t="shared" si="1"/>
        <v>1.3289244765535795</v>
      </c>
      <c r="G15" s="3">
        <f>AVERAGE('9C'!$J14:$J44) + Calibration!$C$11</f>
        <v>397.12492997765617</v>
      </c>
      <c r="H15" s="3">
        <f>'9C'!K44</f>
        <v>636.45740409572136</v>
      </c>
      <c r="I15" s="3">
        <f>'9C'!L44</f>
        <v>580.12684698027067</v>
      </c>
      <c r="J15" s="3">
        <f t="shared" si="2"/>
        <v>1.3554281916417756</v>
      </c>
      <c r="L15" s="3">
        <f>AVERAGE('8C'!$J14:$J44) + Calibration!$C$11</f>
        <v>407.31243277704061</v>
      </c>
      <c r="M15" s="3">
        <f>'8C'!K44</f>
        <v>818.99394439770924</v>
      </c>
      <c r="N15" s="3">
        <f>'8C'!L44</f>
        <v>574.08976286661152</v>
      </c>
      <c r="O15" s="3">
        <f t="shared" si="3"/>
        <v>2.3315044432837224</v>
      </c>
      <c r="Q15" s="3">
        <f>AVERAGE('7C'!$J158:$J188) + Calibration!$C$11</f>
        <v>395.93342813884556</v>
      </c>
      <c r="R15" s="3">
        <f>'7C'!K188</f>
        <v>945.57954852207126</v>
      </c>
      <c r="S15" s="3">
        <f>'7C'!L188</f>
        <v>560.89921266059594</v>
      </c>
      <c r="T15" s="3">
        <f t="shared" si="4"/>
        <v>3.1128489760500879</v>
      </c>
    </row>
    <row r="16" spans="1:20" x14ac:dyDescent="0.25">
      <c r="A16" s="3">
        <f t="shared" si="0"/>
        <v>3.5833333333333353</v>
      </c>
      <c r="B16" s="3">
        <f>AVERAGE('10C'!$J15:$J45) + Calibration!$C$11</f>
        <v>398.86833910900646</v>
      </c>
      <c r="C16" s="2">
        <f>'10C'!K45</f>
        <v>673.24708993757361</v>
      </c>
      <c r="D16" s="2">
        <f>'10C'!L45</f>
        <v>583.88966022947636</v>
      </c>
      <c r="E16" s="3">
        <f t="shared" si="1"/>
        <v>1.5539082000089619</v>
      </c>
      <c r="G16" s="3">
        <f>AVERAGE('9C'!$J15:$J45) + Calibration!$C$11</f>
        <v>396.88782592932847</v>
      </c>
      <c r="H16" s="3">
        <f>'9C'!K45</f>
        <v>619.23238847147366</v>
      </c>
      <c r="I16" s="3">
        <f>'9C'!L45</f>
        <v>581.65679703261435</v>
      </c>
      <c r="J16" s="3">
        <f t="shared" si="2"/>
        <v>1.259219374380476</v>
      </c>
      <c r="L16" s="3">
        <f>AVERAGE('8C'!$J15:$J45) + Calibration!$C$11</f>
        <v>407.38814627633172</v>
      </c>
      <c r="M16" s="3">
        <f>'8C'!K45</f>
        <v>838.84103596350178</v>
      </c>
      <c r="N16" s="3">
        <f>'8C'!L45</f>
        <v>574.29654483594584</v>
      </c>
      <c r="O16" s="3">
        <f t="shared" si="3"/>
        <v>2.4434770592761677</v>
      </c>
      <c r="Q16" s="3">
        <f>AVERAGE('7C'!$J159:$J189) + Calibration!$C$11</f>
        <v>395.92346658086223</v>
      </c>
      <c r="R16" s="3">
        <f>'7C'!K189</f>
        <v>855.17852865451209</v>
      </c>
      <c r="S16" s="3">
        <f>'7C'!L189</f>
        <v>558.45956749439983</v>
      </c>
      <c r="T16" s="3">
        <f t="shared" si="4"/>
        <v>2.6009310294504342</v>
      </c>
    </row>
    <row r="17" spans="1:20" x14ac:dyDescent="0.25">
      <c r="A17" s="3">
        <f t="shared" si="0"/>
        <v>3.6666666666666687</v>
      </c>
      <c r="B17" s="3">
        <f>AVERAGE('10C'!$J16:$J46) + Calibration!$C$11</f>
        <v>398.66510646984148</v>
      </c>
      <c r="C17" s="2">
        <f>'10C'!K46</f>
        <v>676.51455862449541</v>
      </c>
      <c r="D17" s="2">
        <f>'10C'!L46</f>
        <v>582.77322863104541</v>
      </c>
      <c r="E17" s="3">
        <f t="shared" si="1"/>
        <v>1.5735640634244124</v>
      </c>
      <c r="G17" s="3">
        <f>AVERAGE('9C'!$J16:$J46) + Calibration!$C$11</f>
        <v>396.53316549459277</v>
      </c>
      <c r="H17" s="3">
        <f>'9C'!K46</f>
        <v>644.48496598785164</v>
      </c>
      <c r="I17" s="3">
        <f>'9C'!L46</f>
        <v>581.90488743007313</v>
      </c>
      <c r="J17" s="3">
        <f t="shared" si="2"/>
        <v>1.4042426202100264</v>
      </c>
      <c r="L17" s="3">
        <f>AVERAGE('8C'!$J16:$J46) + Calibration!$C$11</f>
        <v>407.24867390446855</v>
      </c>
      <c r="M17" s="3">
        <f>'8C'!K46</f>
        <v>866.07019179317126</v>
      </c>
      <c r="N17" s="3">
        <f>'8C'!L46</f>
        <v>574.08976286661152</v>
      </c>
      <c r="O17" s="3">
        <f t="shared" si="3"/>
        <v>2.5984757086137398</v>
      </c>
      <c r="Q17" s="3">
        <f>AVERAGE('7C'!$J160:$J190) + Calibration!$C$11</f>
        <v>396.16057082843713</v>
      </c>
      <c r="R17" s="3">
        <f>'7C'!K190</f>
        <v>979.10166482808222</v>
      </c>
      <c r="S17" s="3">
        <f>'7C'!L190</f>
        <v>562.015644259027</v>
      </c>
      <c r="T17" s="3">
        <f t="shared" si="4"/>
        <v>3.3014107082009927</v>
      </c>
    </row>
    <row r="18" spans="1:20" x14ac:dyDescent="0.25">
      <c r="A18" s="3">
        <f t="shared" si="0"/>
        <v>3.7500000000000022</v>
      </c>
      <c r="B18" s="3">
        <f>AVERAGE('10C'!$J17:$J47) + Calibration!$C$11</f>
        <v>398.26661266946553</v>
      </c>
      <c r="C18" s="2">
        <f>'10C'!K47</f>
        <v>645.57412221682557</v>
      </c>
      <c r="D18" s="2">
        <f>'10C'!L47</f>
        <v>579.87875658281189</v>
      </c>
      <c r="E18" s="3">
        <f t="shared" si="1"/>
        <v>1.4005937626326799</v>
      </c>
      <c r="G18" s="3">
        <f>AVERAGE('9C'!$J17:$J47) + Calibration!$C$11</f>
        <v>396.06094986893163</v>
      </c>
      <c r="H18" s="3">
        <f>'9C'!K47</f>
        <v>664.08997980722211</v>
      </c>
      <c r="I18" s="3">
        <f>'9C'!L47</f>
        <v>583.02131902850408</v>
      </c>
      <c r="J18" s="3">
        <f t="shared" si="2"/>
        <v>1.5179473855166836</v>
      </c>
      <c r="L18" s="3">
        <f>AVERAGE('8C'!$J17:$J47) + Calibration!$C$11</f>
        <v>407.08728415242035</v>
      </c>
      <c r="M18" s="3">
        <f>'8C'!K47</f>
        <v>811.81346502208748</v>
      </c>
      <c r="N18" s="3">
        <f>'8C'!L47</f>
        <v>575.66106683183546</v>
      </c>
      <c r="O18" s="3">
        <f t="shared" si="3"/>
        <v>2.2921138364852078</v>
      </c>
      <c r="Q18" s="3">
        <f>AVERAGE('7C'!$J161:$J191) + Calibration!$C$11</f>
        <v>395.99918008015334</v>
      </c>
      <c r="R18" s="3">
        <f>'7C'!K191</f>
        <v>1859.2303109123789</v>
      </c>
      <c r="S18" s="3">
        <f>'7C'!L191</f>
        <v>560.69243069126173</v>
      </c>
      <c r="T18" s="3">
        <f t="shared" si="4"/>
        <v>8.2868182971254001</v>
      </c>
    </row>
    <row r="19" spans="1:20" x14ac:dyDescent="0.25">
      <c r="A19" s="3">
        <f t="shared" si="0"/>
        <v>3.8333333333333357</v>
      </c>
      <c r="B19" s="3">
        <f>AVERAGE('10C'!$J18:$J48) + Calibration!$C$11</f>
        <v>398.29849260386936</v>
      </c>
      <c r="C19" s="2">
        <f>'10C'!K48</f>
        <v>633.18988700131808</v>
      </c>
      <c r="D19" s="2">
        <f>'10C'!L48</f>
        <v>578.76232498438094</v>
      </c>
      <c r="E19" s="3">
        <f t="shared" si="1"/>
        <v>1.3302767169961636</v>
      </c>
      <c r="G19" s="3">
        <f>AVERAGE('9C'!$J18:$J48) + Calibration!$C$11</f>
        <v>395.79196568695306</v>
      </c>
      <c r="H19" s="3">
        <f>'9C'!K48</f>
        <v>681.75870647362854</v>
      </c>
      <c r="I19" s="3">
        <f>'9C'!L48</f>
        <v>578.3074484826102</v>
      </c>
      <c r="J19" s="3">
        <f t="shared" si="2"/>
        <v>1.6195352668395733</v>
      </c>
      <c r="L19" s="3">
        <f>AVERAGE('8C'!$J18:$J48) + Calibration!$C$11</f>
        <v>407.08728415242035</v>
      </c>
      <c r="M19" s="3">
        <f>'8C'!K48</f>
        <v>826.17442377333089</v>
      </c>
      <c r="N19" s="3">
        <f>'8C'!L48</f>
        <v>574.29654483594584</v>
      </c>
      <c r="O19" s="3">
        <f t="shared" si="3"/>
        <v>2.373445249709297</v>
      </c>
      <c r="Q19" s="3">
        <f>AVERAGE('7C'!$J162:$J192) + Calibration!$C$11</f>
        <v>396.12869089403324</v>
      </c>
      <c r="R19" s="3">
        <f>'7C'!K192</f>
        <v>1597.3862448411101</v>
      </c>
      <c r="S19" s="3">
        <f>'7C'!L192</f>
        <v>560.03087145962377</v>
      </c>
      <c r="T19" s="3">
        <f t="shared" si="4"/>
        <v>6.8031651786597589</v>
      </c>
    </row>
    <row r="20" spans="1:20" x14ac:dyDescent="0.25">
      <c r="A20" s="3">
        <f t="shared" si="0"/>
        <v>3.9166666666666692</v>
      </c>
      <c r="B20" s="3">
        <f>AVERAGE('10C'!$J19:$J49) + Calibration!$C$11</f>
        <v>398.2446964847631</v>
      </c>
      <c r="C20" s="2">
        <f>'10C'!K49</f>
        <v>636.86077153611427</v>
      </c>
      <c r="D20" s="2">
        <f>'10C'!L49</f>
        <v>577.43910728163792</v>
      </c>
      <c r="E20" s="3">
        <f t="shared" si="1"/>
        <v>1.3513709591451484</v>
      </c>
      <c r="G20" s="3">
        <f>AVERAGE('9C'!$J19:$J49) + Calibration!$C$11</f>
        <v>395.41538787203234</v>
      </c>
      <c r="H20" s="3">
        <f>'9C'!K49</f>
        <v>682.84791111008394</v>
      </c>
      <c r="I20" s="3">
        <f>'9C'!L49</f>
        <v>575.66106683183546</v>
      </c>
      <c r="J20" s="3">
        <f t="shared" si="2"/>
        <v>1.6278365342071972</v>
      </c>
      <c r="L20" s="3">
        <f>AVERAGE('8C'!$J19:$J49) + Calibration!$C$11</f>
        <v>406.74258647115062</v>
      </c>
      <c r="M20" s="3">
        <f>'8C'!K49</f>
        <v>797.85596649224306</v>
      </c>
      <c r="N20" s="3">
        <f>'8C'!L49</f>
        <v>573.42820363497356</v>
      </c>
      <c r="O20" s="3">
        <f t="shared" si="3"/>
        <v>2.2150195177749894</v>
      </c>
      <c r="Q20" s="3">
        <f>AVERAGE('7C'!$J163:$J193) + Calibration!$C$11</f>
        <v>395.89158664645834</v>
      </c>
      <c r="R20" s="3">
        <f>'7C'!K193</f>
        <v>1411.3401581057781</v>
      </c>
      <c r="S20" s="3">
        <f>'7C'!L193</f>
        <v>561.14730305805472</v>
      </c>
      <c r="T20" s="3">
        <f t="shared" si="4"/>
        <v>5.7508602875151569</v>
      </c>
    </row>
    <row r="21" spans="1:20" x14ac:dyDescent="0.25">
      <c r="A21" s="3">
        <f t="shared" si="0"/>
        <v>4.0000000000000027</v>
      </c>
      <c r="B21" s="3">
        <f>AVERAGE('10C'!$J20:$J50) + Calibration!$C$11</f>
        <v>398.28653817639741</v>
      </c>
      <c r="C21" s="2">
        <f>'10C'!K50</f>
        <v>607.89696588317429</v>
      </c>
      <c r="D21" s="2">
        <f>'10C'!L50</f>
        <v>575.20624408477602</v>
      </c>
      <c r="E21" s="3">
        <f t="shared" si="1"/>
        <v>1.1871012658135995</v>
      </c>
      <c r="G21" s="3">
        <f>AVERAGE('9C'!$J20:$J50) + Calibration!$C$11</f>
        <v>395.28587725739959</v>
      </c>
      <c r="H21" s="3">
        <f>'9C'!K50</f>
        <v>673.04535982687412</v>
      </c>
      <c r="I21" s="3">
        <f>'9C'!L50</f>
        <v>580.12684698027067</v>
      </c>
      <c r="J21" s="3">
        <f t="shared" si="2"/>
        <v>1.5730545324358081</v>
      </c>
      <c r="L21" s="3">
        <f>AVERAGE('8C'!$J20:$J50) + Calibration!$C$11</f>
        <v>406.27037084548954</v>
      </c>
      <c r="M21" s="3">
        <f>'8C'!K50</f>
        <v>790.91756082908682</v>
      </c>
      <c r="N21" s="3">
        <f>'8C'!L50</f>
        <v>573.84167246915297</v>
      </c>
      <c r="O21" s="3">
        <f t="shared" si="3"/>
        <v>2.1783990954874124</v>
      </c>
      <c r="Q21" s="3">
        <f>AVERAGE('7C'!$J164:$J194) + Calibration!$C$11</f>
        <v>395.85970790753714</v>
      </c>
      <c r="R21" s="3">
        <f>'7C'!K194</f>
        <v>1105.8889506556625</v>
      </c>
      <c r="S21" s="3">
        <f>'7C'!L194</f>
        <v>560.03087145962377</v>
      </c>
      <c r="T21" s="3">
        <f t="shared" si="4"/>
        <v>4.0211578309933493</v>
      </c>
    </row>
    <row r="22" spans="1:20" x14ac:dyDescent="0.25">
      <c r="A22" s="3">
        <f t="shared" si="0"/>
        <v>4.0833333333333357</v>
      </c>
      <c r="B22" s="3">
        <f>AVERAGE('10C'!$J21:$J51) + Calibration!$C$11</f>
        <v>398.42601174374329</v>
      </c>
      <c r="C22" s="2">
        <f>'10C'!K51</f>
        <v>616.16660148776998</v>
      </c>
      <c r="D22" s="2">
        <f>'10C'!L51</f>
        <v>583.02131902850408</v>
      </c>
      <c r="E22" s="3">
        <f t="shared" si="1"/>
        <v>1.2331453760769979</v>
      </c>
      <c r="G22" s="3">
        <f>AVERAGE('9C'!$J21:$J51) + Calibration!$C$11</f>
        <v>395.15636644351974</v>
      </c>
      <c r="H22" s="3">
        <f>'9C'!K51</f>
        <v>684.8245418648138</v>
      </c>
      <c r="I22" s="3">
        <f>'9C'!L51</f>
        <v>585.25423184509953</v>
      </c>
      <c r="J22" s="3">
        <f t="shared" si="2"/>
        <v>1.6404978581960907</v>
      </c>
      <c r="L22" s="3">
        <f>AVERAGE('8C'!$J21:$J51) + Calibration!$C$11</f>
        <v>405.91571140698932</v>
      </c>
      <c r="M22" s="3">
        <f>'8C'!K51</f>
        <v>782.60762599624991</v>
      </c>
      <c r="N22" s="3">
        <f>'8C'!L51</f>
        <v>575.86780331641398</v>
      </c>
      <c r="O22" s="3">
        <f t="shared" si="3"/>
        <v>2.1333454328722889</v>
      </c>
      <c r="Q22" s="3">
        <f>AVERAGE('7C'!$J165:$J195) + Calibration!$C$11</f>
        <v>395.44128860022937</v>
      </c>
      <c r="R22" s="3">
        <f>'7C'!K195</f>
        <v>1098.5067855428658</v>
      </c>
      <c r="S22" s="3">
        <f>'7C'!L195</f>
        <v>562.47047114106419</v>
      </c>
      <c r="T22" s="3">
        <f t="shared" si="4"/>
        <v>3.9817195666334086</v>
      </c>
    </row>
    <row r="23" spans="1:20" x14ac:dyDescent="0.25">
      <c r="A23" s="3">
        <f t="shared" si="0"/>
        <v>4.1666666666666687</v>
      </c>
      <c r="B23" s="3">
        <f>AVERAGE('10C'!$J22:$J52) + Calibration!$C$11</f>
        <v>398.51168799650031</v>
      </c>
      <c r="C23" s="2">
        <f>'10C'!K52</f>
        <v>605.51691928057005</v>
      </c>
      <c r="D23" s="2">
        <f>'10C'!L52</f>
        <v>586.37066344353047</v>
      </c>
      <c r="E23" s="3">
        <f t="shared" si="1"/>
        <v>1.1723470763158568</v>
      </c>
      <c r="G23" s="3">
        <f>AVERAGE('9C'!$J22:$J52) + Calibration!$C$11</f>
        <v>395.13444926258188</v>
      </c>
      <c r="H23" s="3">
        <f>'9C'!K52</f>
        <v>668.89041258023951</v>
      </c>
      <c r="I23" s="3">
        <f>'9C'!L52</f>
        <v>584.59262299372801</v>
      </c>
      <c r="J23" s="3">
        <f t="shared" si="2"/>
        <v>1.550381124325648</v>
      </c>
      <c r="L23" s="3">
        <f>AVERAGE('8C'!$J22:$J52) + Calibration!$C$11</f>
        <v>405.66665273194263</v>
      </c>
      <c r="M23" s="3">
        <f>'8C'!K52</f>
        <v>767.1576078309954</v>
      </c>
      <c r="N23" s="3">
        <f>'8C'!L52</f>
        <v>573.84167246915297</v>
      </c>
      <c r="O23" s="3">
        <f t="shared" si="3"/>
        <v>2.047256785232821</v>
      </c>
      <c r="Q23" s="3">
        <f>AVERAGE('7C'!$J166:$J196) + Calibration!$C$11</f>
        <v>395.18226717171672</v>
      </c>
      <c r="R23" s="3">
        <f>'7C'!K196</f>
        <v>985.43501731367064</v>
      </c>
      <c r="S23" s="3">
        <f>'7C'!L196</f>
        <v>563.13207585745795</v>
      </c>
      <c r="T23" s="3">
        <f t="shared" si="4"/>
        <v>3.3428193172892318</v>
      </c>
    </row>
    <row r="24" spans="1:20" x14ac:dyDescent="0.25">
      <c r="A24" s="3">
        <f t="shared" si="0"/>
        <v>4.2500000000000018</v>
      </c>
      <c r="B24" s="3">
        <f>AVERAGE('10C'!$J23:$J53) + Calibration!$C$11</f>
        <v>398.33037273752012</v>
      </c>
      <c r="C24" s="2">
        <f>'10C'!K53</f>
        <v>606.16236446738515</v>
      </c>
      <c r="D24" s="2">
        <f>'10C'!L53</f>
        <v>585.25423184509953</v>
      </c>
      <c r="E24" s="3">
        <f t="shared" si="1"/>
        <v>1.1770293260610896</v>
      </c>
      <c r="G24" s="3">
        <f>AVERAGE('9C'!$J23:$J53) + Calibration!$C$11</f>
        <v>395.21016256262595</v>
      </c>
      <c r="H24" s="3">
        <f>'9C'!K53</f>
        <v>649.72911383698465</v>
      </c>
      <c r="I24" s="3">
        <f>'9C'!L53</f>
        <v>580.54036543418351</v>
      </c>
      <c r="J24" s="3">
        <f t="shared" si="2"/>
        <v>1.4414348204756449</v>
      </c>
      <c r="L24" s="3">
        <f>AVERAGE('8C'!$J23:$J53) + Calibration!$C$11</f>
        <v>405.38770679273358</v>
      </c>
      <c r="M24" s="3">
        <f>'8C'!K53</f>
        <v>746.46338937516964</v>
      </c>
      <c r="N24" s="3">
        <f>'8C'!L53</f>
        <v>572.97333126818069</v>
      </c>
      <c r="O24" s="3">
        <f t="shared" si="3"/>
        <v>1.9316375571650859</v>
      </c>
      <c r="Q24" s="3">
        <f>AVERAGE('7C'!$J167:$J197) + Calibration!$C$11</f>
        <v>395.20219168241312</v>
      </c>
      <c r="R24" s="3">
        <f>'7C'!K197</f>
        <v>1072.5684192379069</v>
      </c>
      <c r="S24" s="3">
        <f>'7C'!L197</f>
        <v>564.49664747308111</v>
      </c>
      <c r="T24" s="3">
        <f t="shared" si="4"/>
        <v>3.8361751127924069</v>
      </c>
    </row>
    <row r="25" spans="1:20" x14ac:dyDescent="0.25">
      <c r="A25" s="3">
        <f t="shared" si="0"/>
        <v>4.3333333333333348</v>
      </c>
      <c r="B25" s="3">
        <f>AVERAGE('10C'!$J24:$J54) + Calibration!$C$11</f>
        <v>398.29650112911037</v>
      </c>
      <c r="C25" s="2">
        <f>'10C'!K54</f>
        <v>626.41282347357071</v>
      </c>
      <c r="D25" s="2">
        <f>'10C'!L54</f>
        <v>584.79935947830654</v>
      </c>
      <c r="E25" s="3">
        <f t="shared" si="1"/>
        <v>1.2919069817779723</v>
      </c>
      <c r="G25" s="3">
        <f>AVERAGE('9C'!$J24:$J54) + Calibration!$C$11</f>
        <v>395.31775599632084</v>
      </c>
      <c r="H25" s="3">
        <f>'9C'!K54</f>
        <v>642.30665352990377</v>
      </c>
      <c r="I25" s="3">
        <f>'9C'!L54</f>
        <v>580.54036543418351</v>
      </c>
      <c r="J25" s="3">
        <f t="shared" si="2"/>
        <v>1.3987893451282829</v>
      </c>
      <c r="L25" s="3">
        <f>AVERAGE('8C'!$J24:$J54) + Calibration!$C$11</f>
        <v>405.18248267880966</v>
      </c>
      <c r="M25" s="3">
        <f>'8C'!K54</f>
        <v>760.38054026929137</v>
      </c>
      <c r="N25" s="3">
        <f>'8C'!L54</f>
        <v>573.18006361778134</v>
      </c>
      <c r="O25" s="3">
        <f t="shared" si="3"/>
        <v>2.0116177825372579</v>
      </c>
      <c r="Q25" s="3">
        <f>AVERAGE('7C'!$J168:$J198) + Calibration!$C$11</f>
        <v>395.1065538716727</v>
      </c>
      <c r="R25" s="3">
        <f>'7C'!K198</f>
        <v>956.22913391430848</v>
      </c>
      <c r="S25" s="3">
        <f>'7C'!L198</f>
        <v>566.02654790569136</v>
      </c>
      <c r="T25" s="3">
        <f t="shared" si="4"/>
        <v>3.1778444056085946</v>
      </c>
    </row>
    <row r="26" spans="1:20" x14ac:dyDescent="0.25">
      <c r="A26" s="3">
        <f t="shared" si="0"/>
        <v>4.4166666666666679</v>
      </c>
      <c r="B26" s="3">
        <f>AVERAGE('10C'!$J25:$J55) + Calibration!$C$11</f>
        <v>398.22078762981914</v>
      </c>
      <c r="C26" s="2">
        <f>'10C'!K55</f>
        <v>664.33205755364418</v>
      </c>
      <c r="D26" s="2">
        <f>'10C'!L55</f>
        <v>582.35971017713257</v>
      </c>
      <c r="E26" s="3">
        <f t="shared" si="1"/>
        <v>1.5070864022840968</v>
      </c>
      <c r="G26" s="3">
        <f>AVERAGE('9C'!$J25:$J55) + Calibration!$C$11</f>
        <v>395.3177559963209</v>
      </c>
      <c r="H26" s="3">
        <f>'9C'!K55</f>
        <v>629.4786548307992</v>
      </c>
      <c r="I26" s="3">
        <f>'9C'!L55</f>
        <v>580.12684698027067</v>
      </c>
      <c r="J26" s="3">
        <f t="shared" si="2"/>
        <v>1.3261396508350922</v>
      </c>
      <c r="L26" s="3">
        <f>AVERAGE('8C'!$J25:$J55) + Calibration!$C$11</f>
        <v>404.96729561217273</v>
      </c>
      <c r="M26" s="3">
        <f>'8C'!K55</f>
        <v>755.17673602192406</v>
      </c>
      <c r="N26" s="3">
        <f>'8C'!L55</f>
        <v>574.29654483594584</v>
      </c>
      <c r="O26" s="3">
        <f t="shared" si="3"/>
        <v>1.9833654010374748</v>
      </c>
      <c r="Q26" s="3">
        <f>AVERAGE('7C'!$J169:$J199) + Calibration!$C$11</f>
        <v>395.12847125185766</v>
      </c>
      <c r="R26" s="3">
        <f>'7C'!K199</f>
        <v>948.20152361469673</v>
      </c>
      <c r="S26" s="3">
        <f>'7C'!L199</f>
        <v>567.14302912385585</v>
      </c>
      <c r="T26" s="3">
        <f t="shared" si="4"/>
        <v>3.1322569574914829</v>
      </c>
    </row>
    <row r="27" spans="1:20" x14ac:dyDescent="0.25">
      <c r="A27" s="3">
        <f t="shared" si="0"/>
        <v>4.5000000000000009</v>
      </c>
      <c r="B27" s="3">
        <f>AVERAGE('10C'!$J26:$J56) + Calibration!$C$11</f>
        <v>398.17894593818494</v>
      </c>
      <c r="C27" s="2">
        <f>'10C'!K56</f>
        <v>666.51037001159216</v>
      </c>
      <c r="D27" s="2">
        <f>'10C'!L56</f>
        <v>579.42388008104115</v>
      </c>
      <c r="E27" s="3">
        <f t="shared" si="1"/>
        <v>1.5196599551846099</v>
      </c>
      <c r="G27" s="3">
        <f>AVERAGE('9C'!$J26:$J56) + Calibration!$C$11</f>
        <v>395.53294306295788</v>
      </c>
      <c r="H27" s="3">
        <f>'9C'!K56</f>
        <v>647.99451242119562</v>
      </c>
      <c r="I27" s="3">
        <f>'9C'!L56</f>
        <v>579.87875658281189</v>
      </c>
      <c r="J27" s="3">
        <f t="shared" si="2"/>
        <v>1.4297831068485645</v>
      </c>
      <c r="L27" s="3">
        <f>AVERAGE('8C'!$J26:$J56) + Calibration!$C$11</f>
        <v>404.69831262567675</v>
      </c>
      <c r="M27" s="3">
        <f>'8C'!K56</f>
        <v>759.29138404031733</v>
      </c>
      <c r="N27" s="3">
        <f>'8C'!L56</f>
        <v>574.08976286661152</v>
      </c>
      <c r="O27" s="3">
        <f t="shared" si="3"/>
        <v>2.008191522388858</v>
      </c>
      <c r="Q27" s="3">
        <f>AVERAGE('7C'!$J170:$J200) + Calibration!$C$11</f>
        <v>395.28986219938849</v>
      </c>
      <c r="R27" s="3">
        <f>'7C'!K200</f>
        <v>888.94272674090189</v>
      </c>
      <c r="S27" s="3">
        <f>'7C'!L200</f>
        <v>567.39111952131452</v>
      </c>
      <c r="T27" s="3">
        <f t="shared" si="4"/>
        <v>2.7957384886858545</v>
      </c>
    </row>
    <row r="28" spans="1:20" x14ac:dyDescent="0.25">
      <c r="A28" s="3">
        <f t="shared" si="0"/>
        <v>4.5833333333333339</v>
      </c>
      <c r="B28" s="3">
        <f>AVERAGE('10C'!$J27:$J57) + Calibration!$C$11</f>
        <v>398.17894593818494</v>
      </c>
      <c r="C28" s="2">
        <f>'10C'!K57</f>
        <v>652.79490082068855</v>
      </c>
      <c r="D28" s="2">
        <f>'10C'!L57</f>
        <v>580.54036543418351</v>
      </c>
      <c r="E28" s="3">
        <f t="shared" si="1"/>
        <v>1.4419841877341213</v>
      </c>
      <c r="G28" s="3">
        <f>AVERAGE('9C'!$J27:$J57) + Calibration!$C$11</f>
        <v>395.47914574836909</v>
      </c>
      <c r="H28" s="3">
        <f>'9C'!K57</f>
        <v>646.90535619222169</v>
      </c>
      <c r="I28" s="3">
        <f>'9C'!L57</f>
        <v>580.12684698027067</v>
      </c>
      <c r="J28" s="3">
        <f t="shared" si="2"/>
        <v>1.4239194869357359</v>
      </c>
      <c r="L28" s="3">
        <f>AVERAGE('8C'!$J27:$J57) + Calibration!$C$11</f>
        <v>404.40741106351305</v>
      </c>
      <c r="M28" s="3">
        <f>'8C'!K57</f>
        <v>764.97924293160929</v>
      </c>
      <c r="N28" s="3">
        <f>'8C'!L57</f>
        <v>573.18006361778134</v>
      </c>
      <c r="O28" s="3">
        <f t="shared" si="3"/>
        <v>2.0420514509236254</v>
      </c>
      <c r="Q28" s="3">
        <f>AVERAGE('7C'!$J171:$J201) + Calibration!$C$11</f>
        <v>395.31177957957334</v>
      </c>
      <c r="R28" s="3">
        <f>'7C'!K201</f>
        <v>926.1761195909562</v>
      </c>
      <c r="S28" s="3">
        <f>'7C'!L201</f>
        <v>570.49232805412657</v>
      </c>
      <c r="T28" s="3">
        <f t="shared" si="4"/>
        <v>3.0064808172825419</v>
      </c>
    </row>
    <row r="29" spans="1:20" x14ac:dyDescent="0.25">
      <c r="A29" s="3">
        <f t="shared" si="0"/>
        <v>4.666666666666667</v>
      </c>
      <c r="B29" s="3">
        <f>AVERAGE('10C'!$J28:$J58) + Calibration!$C$11</f>
        <v>397.8143237462188</v>
      </c>
      <c r="C29" s="2">
        <f>'10C'!K58</f>
        <v>617.69947279285941</v>
      </c>
      <c r="D29" s="2">
        <f>'10C'!L58</f>
        <v>578.55553888006898</v>
      </c>
      <c r="E29" s="3">
        <f t="shared" si="1"/>
        <v>1.2452908074403013</v>
      </c>
      <c r="G29" s="3">
        <f>AVERAGE('9C'!$J28:$J58) + Calibration!$C$11</f>
        <v>395.425349629263</v>
      </c>
      <c r="H29" s="3">
        <f>'9C'!K58</f>
        <v>663.88829407004721</v>
      </c>
      <c r="I29" s="3">
        <f>'9C'!L58</f>
        <v>576.77750256524428</v>
      </c>
      <c r="J29" s="3">
        <f t="shared" si="2"/>
        <v>1.5204048035984108</v>
      </c>
      <c r="L29" s="3">
        <f>AVERAGE('8C'!$J28:$J58) + Calibration!$C$11</f>
        <v>404.00891606765464</v>
      </c>
      <c r="M29" s="3">
        <f>'8C'!K58</f>
        <v>788.73924837113896</v>
      </c>
      <c r="N29" s="3">
        <f>'8C'!L58</f>
        <v>573.63494011955208</v>
      </c>
      <c r="O29" s="3">
        <f t="shared" si="3"/>
        <v>2.1788699611512081</v>
      </c>
      <c r="Q29" s="3">
        <f>AVERAGE('7C'!$J172:$J202) + Calibration!$C$11</f>
        <v>395.63456007990527</v>
      </c>
      <c r="R29" s="3">
        <f>'7C'!K202</f>
        <v>1033.802155082763</v>
      </c>
      <c r="S29" s="3">
        <f>'7C'!L202</f>
        <v>572.51850438614338</v>
      </c>
      <c r="T29" s="3">
        <f t="shared" si="4"/>
        <v>3.6141787797354898</v>
      </c>
    </row>
    <row r="30" spans="1:20" x14ac:dyDescent="0.25">
      <c r="A30" s="3">
        <f t="shared" si="0"/>
        <v>4.75</v>
      </c>
      <c r="B30" s="3">
        <f>AVERAGE('10C'!$J29:$J59) + Calibration!$C$11</f>
        <v>397.94383456009871</v>
      </c>
      <c r="C30" s="2">
        <f>'10C'!K59</f>
        <v>655.61870687293299</v>
      </c>
      <c r="D30" s="2">
        <f>'10C'!L59</f>
        <v>579.21714773144038</v>
      </c>
      <c r="E30" s="3">
        <f t="shared" si="1"/>
        <v>1.4593079668671163</v>
      </c>
      <c r="G30" s="3">
        <f>AVERAGE('9C'!$J29:$J59) + Calibration!$C$11</f>
        <v>395.222117189345</v>
      </c>
      <c r="H30" s="3">
        <f>'9C'!K59</f>
        <v>661.50825150139974</v>
      </c>
      <c r="I30" s="3">
        <f>'9C'!L59</f>
        <v>576.32267568320708</v>
      </c>
      <c r="J30" s="3">
        <f t="shared" si="2"/>
        <v>1.5080767238958803</v>
      </c>
      <c r="L30" s="3">
        <f>AVERAGE('8C'!$J29:$J59) + Calibration!$C$11</f>
        <v>403.73993288191144</v>
      </c>
      <c r="M30" s="3">
        <f>'8C'!K59</f>
        <v>875.87274711033797</v>
      </c>
      <c r="N30" s="3">
        <f>'8C'!L59</f>
        <v>576.0745852857483</v>
      </c>
      <c r="O30" s="3">
        <f t="shared" si="3"/>
        <v>2.6738624959381339</v>
      </c>
      <c r="Q30" s="3">
        <f>AVERAGE('7C'!$J173:$J203) + Calibration!$C$11</f>
        <v>395.78399520523436</v>
      </c>
      <c r="R30" s="3">
        <f>'7C'!K203</f>
        <v>864.5373245220386</v>
      </c>
      <c r="S30" s="3">
        <f>'7C'!L203</f>
        <v>571.60880927229096</v>
      </c>
      <c r="T30" s="3">
        <f t="shared" si="4"/>
        <v>2.6547232247660104</v>
      </c>
    </row>
    <row r="31" spans="1:20" x14ac:dyDescent="0.25">
      <c r="A31" s="3">
        <f t="shared" si="0"/>
        <v>4.833333333333333</v>
      </c>
      <c r="B31" s="3">
        <f>AVERAGE('10C'!$J30:$J60) + Calibration!$C$11</f>
        <v>398.01954925487252</v>
      </c>
      <c r="C31" s="2">
        <f>'10C'!K60</f>
        <v>677.84579259989152</v>
      </c>
      <c r="D31" s="2">
        <f>'10C'!L60</f>
        <v>581.45006054803594</v>
      </c>
      <c r="E31" s="3">
        <f t="shared" si="1"/>
        <v>1.5847593620076215</v>
      </c>
      <c r="G31" s="3">
        <f>AVERAGE('9C'!$J30:$J60) + Calibration!$C$11</f>
        <v>394.81366063550308</v>
      </c>
      <c r="H31" s="3">
        <f>'9C'!K60</f>
        <v>652.10916043958889</v>
      </c>
      <c r="I31" s="3">
        <f>'9C'!L60</f>
        <v>578.10071613300954</v>
      </c>
      <c r="J31" s="3">
        <f t="shared" si="2"/>
        <v>1.4571594402395183</v>
      </c>
      <c r="L31" s="3">
        <f>AVERAGE('8C'!$J30:$J60) + Calibration!$C$11</f>
        <v>403.56858037639739</v>
      </c>
      <c r="M31" s="3">
        <f>'8C'!K60</f>
        <v>826.61809044196514</v>
      </c>
      <c r="N31" s="3">
        <f>'8C'!L60</f>
        <v>579.87875658281189</v>
      </c>
      <c r="O31" s="3">
        <f t="shared" si="3"/>
        <v>2.3958856169273584</v>
      </c>
      <c r="Q31" s="3">
        <f>AVERAGE('7C'!$J174:$J204) + Calibration!$C$11</f>
        <v>396.05297958646014</v>
      </c>
      <c r="R31" s="3">
        <f>'7C'!K204</f>
        <v>838.3972724799047</v>
      </c>
      <c r="S31" s="3">
        <f>'7C'!L204</f>
        <v>571.19529081837823</v>
      </c>
      <c r="T31" s="3">
        <f t="shared" si="4"/>
        <v>2.5051590980664389</v>
      </c>
    </row>
    <row r="32" spans="1:20" x14ac:dyDescent="0.25">
      <c r="A32" s="3">
        <f t="shared" si="0"/>
        <v>4.9166666666666661</v>
      </c>
      <c r="B32" s="3">
        <f>AVERAGE('10C'!$J31:$J61) + Calibration!$C$11</f>
        <v>398.13909851076909</v>
      </c>
      <c r="C32" s="2">
        <f>'10C'!K61</f>
        <v>666.51037001159216</v>
      </c>
      <c r="D32" s="2">
        <f>'10C'!L61</f>
        <v>580.33357932987144</v>
      </c>
      <c r="E32" s="3">
        <f t="shared" si="1"/>
        <v>1.5198856258825915</v>
      </c>
      <c r="G32" s="3">
        <f>AVERAGE('9C'!$J31:$J61) + Calibration!$C$11</f>
        <v>394.72798438274611</v>
      </c>
      <c r="H32" s="3">
        <f>'9C'!K61</f>
        <v>660.41909527242581</v>
      </c>
      <c r="I32" s="3">
        <f>'9C'!L61</f>
        <v>579.42388008104115</v>
      </c>
      <c r="J32" s="3">
        <f t="shared" si="2"/>
        <v>1.5047068864998216</v>
      </c>
      <c r="L32" s="3">
        <f>AVERAGE('8C'!$J31:$J61) + Calibration!$C$11</f>
        <v>403.36534893271488</v>
      </c>
      <c r="M32" s="3">
        <f>'8C'!K61</f>
        <v>765.82636982164252</v>
      </c>
      <c r="N32" s="3">
        <f>'8C'!L61</f>
        <v>576.32267568320708</v>
      </c>
      <c r="O32" s="3">
        <f t="shared" si="3"/>
        <v>2.0527506260673705</v>
      </c>
      <c r="Q32" s="3">
        <f>AVERAGE('7C'!$J175:$J205) + Calibration!$C$11</f>
        <v>396.24624927291217</v>
      </c>
      <c r="R32" s="3">
        <f>'7C'!K205</f>
        <v>923.35236194619313</v>
      </c>
      <c r="S32" s="3">
        <f>'7C'!L205</f>
        <v>572.06363201935039</v>
      </c>
      <c r="T32" s="3">
        <f t="shared" si="4"/>
        <v>2.9851965878714117</v>
      </c>
    </row>
    <row r="33" spans="1:20" x14ac:dyDescent="0.25">
      <c r="A33" s="3">
        <f t="shared" si="0"/>
        <v>4.9999999999999991</v>
      </c>
      <c r="B33" s="3">
        <f>AVERAGE('10C'!$J32:$J62) + Calibration!$C$11</f>
        <v>398.19289462987518</v>
      </c>
      <c r="C33" s="2">
        <f>'10C'!K62</f>
        <v>649.72911383698465</v>
      </c>
      <c r="D33" s="2">
        <f>'10C'!L62</f>
        <v>578.3074484826102</v>
      </c>
      <c r="E33" s="3">
        <f t="shared" si="1"/>
        <v>1.424542507190699</v>
      </c>
      <c r="G33" s="3">
        <f>AVERAGE('9C'!$J32:$J62) + Calibration!$C$11</f>
        <v>394.46896295423346</v>
      </c>
      <c r="H33" s="3">
        <f>'9C'!K62</f>
        <v>659.53162074667</v>
      </c>
      <c r="I33" s="3">
        <f>'9C'!L62</f>
        <v>582.35971017713257</v>
      </c>
      <c r="J33" s="3">
        <f t="shared" si="2"/>
        <v>1.5011477245086757</v>
      </c>
      <c r="L33" s="3">
        <f>AVERAGE('8C'!$J32:$J62) + Calibration!$C$11</f>
        <v>403.32350724108068</v>
      </c>
      <c r="M33" s="3">
        <f>'8C'!K62</f>
        <v>774.98348398595078</v>
      </c>
      <c r="N33" s="3">
        <f>'8C'!L62</f>
        <v>575.86780331641398</v>
      </c>
      <c r="O33" s="3">
        <f t="shared" si="3"/>
        <v>2.1048477104549317</v>
      </c>
      <c r="Q33" s="3">
        <f>AVERAGE('7C'!$J176:$J206) + Calibration!$C$11</f>
        <v>396.32196376843876</v>
      </c>
      <c r="R33" s="3">
        <f>'7C'!K206</f>
        <v>1098.2648046114064</v>
      </c>
      <c r="S33" s="3">
        <f>'7C'!L206</f>
        <v>568.96242762151621</v>
      </c>
      <c r="T33" s="3">
        <f t="shared" si="4"/>
        <v>3.975361550519561</v>
      </c>
    </row>
    <row r="34" spans="1:20" x14ac:dyDescent="0.25">
      <c r="A34" s="3">
        <f t="shared" si="0"/>
        <v>5.0833333333333321</v>
      </c>
      <c r="B34" s="3">
        <f>AVERAGE('10C'!$J33:$J63) + Calibration!$C$11</f>
        <v>398.36424713538941</v>
      </c>
      <c r="C34" s="2">
        <f>'10C'!K63</f>
        <v>639.03913240154372</v>
      </c>
      <c r="D34" s="2">
        <f>'10C'!L63</f>
        <v>577.64584376621656</v>
      </c>
      <c r="E34" s="3">
        <f t="shared" si="1"/>
        <v>1.3630307617551678</v>
      </c>
      <c r="G34" s="3">
        <f>AVERAGE('9C'!$J33:$J63) + Calibration!$C$11</f>
        <v>394.23185870665873</v>
      </c>
      <c r="H34" s="3">
        <f>'9C'!K63</f>
        <v>654.97326168611778</v>
      </c>
      <c r="I34" s="3">
        <f>'9C'!L63</f>
        <v>581.65679703261435</v>
      </c>
      <c r="J34" s="3">
        <f t="shared" si="2"/>
        <v>1.4766748625689792</v>
      </c>
      <c r="L34" s="3">
        <f>AVERAGE('8C'!$J33:$J63) + Calibration!$C$11</f>
        <v>403.24978541579549</v>
      </c>
      <c r="M34" s="3">
        <f>'8C'!K63</f>
        <v>754.53129486906573</v>
      </c>
      <c r="N34" s="3">
        <f>'8C'!L63</f>
        <v>575.86780331641398</v>
      </c>
      <c r="O34" s="3">
        <f t="shared" si="3"/>
        <v>1.9894369239694407</v>
      </c>
      <c r="Q34" s="3">
        <f>AVERAGE('7C'!$J177:$J207) + Calibration!$C$11</f>
        <v>396.51523345489079</v>
      </c>
      <c r="R34" s="3">
        <f>'7C'!K207</f>
        <v>1063.4114059225183</v>
      </c>
      <c r="S34" s="3">
        <f>'7C'!L207</f>
        <v>570.07885921994716</v>
      </c>
      <c r="T34" s="3">
        <f t="shared" si="4"/>
        <v>3.7768793240097458</v>
      </c>
    </row>
    <row r="35" spans="1:20" x14ac:dyDescent="0.25">
      <c r="A35" s="3">
        <f t="shared" si="0"/>
        <v>5.1666666666666652</v>
      </c>
      <c r="B35" s="3">
        <f>AVERAGE('10C'!$J34:$J64) + Calibration!$C$11</f>
        <v>398.49375794926925</v>
      </c>
      <c r="C35" s="2">
        <f>'10C'!K64</f>
        <v>619.23238847147366</v>
      </c>
      <c r="D35" s="2">
        <f>'10C'!L64</f>
        <v>576.98428453457848</v>
      </c>
      <c r="E35" s="3">
        <f t="shared" si="1"/>
        <v>1.2501243882457731</v>
      </c>
      <c r="G35" s="3">
        <f>AVERAGE('9C'!$J34:$J64) + Calibration!$C$11</f>
        <v>394.23185870665867</v>
      </c>
      <c r="H35" s="3">
        <f>'9C'!K64</f>
        <v>657.35330828872202</v>
      </c>
      <c r="I35" s="3">
        <f>'9C'!L64</f>
        <v>581.90488743007313</v>
      </c>
      <c r="J35" s="3">
        <f t="shared" si="2"/>
        <v>1.4901539454827324</v>
      </c>
      <c r="L35" s="3">
        <f>AVERAGE('8C'!$J34:$J64) + Calibration!$C$11</f>
        <v>403.33546166855263</v>
      </c>
      <c r="M35" s="3">
        <f>'8C'!K64</f>
        <v>766.06840319454011</v>
      </c>
      <c r="N35" s="3">
        <f>'8C'!L64</f>
        <v>575.20624408477602</v>
      </c>
      <c r="O35" s="3">
        <f t="shared" si="3"/>
        <v>2.0542906130612719</v>
      </c>
      <c r="Q35" s="3">
        <f>AVERAGE('7C'!$J178:$J208) + Calibration!$C$11</f>
        <v>396.76230045593149</v>
      </c>
      <c r="R35" s="3">
        <f>'7C'!K208</f>
        <v>1017.4645615428331</v>
      </c>
      <c r="S35" s="3">
        <f>'7C'!L208</f>
        <v>570.07885921994716</v>
      </c>
      <c r="T35" s="3">
        <f t="shared" si="4"/>
        <v>3.5152661434400652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398.93409463676198</v>
      </c>
      <c r="C36" s="2">
        <f>'10C'!K65</f>
        <v>629.92236990691481</v>
      </c>
      <c r="D36" s="2">
        <f>'10C'!L65</f>
        <v>575.41297643437679</v>
      </c>
      <c r="E36" s="3">
        <f t="shared" si="1"/>
        <v>1.3081719118711252</v>
      </c>
      <c r="G36" s="3">
        <f>AVERAGE('9C'!$J35:$J65) + Calibration!$C$11</f>
        <v>393.95291276744956</v>
      </c>
      <c r="H36" s="3">
        <f>'9C'!K65</f>
        <v>666.71205171481029</v>
      </c>
      <c r="I36" s="3">
        <f>'9C'!L65</f>
        <v>581.45006054803594</v>
      </c>
      <c r="J36" s="3">
        <f t="shared" si="2"/>
        <v>1.54473573976764</v>
      </c>
      <c r="L36" s="3">
        <f>AVERAGE('8C'!$J35:$J65) + Calibration!$C$11</f>
        <v>403.22786823485768</v>
      </c>
      <c r="M36" s="3">
        <f>'8C'!K65</f>
        <v>764.97924293160929</v>
      </c>
      <c r="N36" s="3">
        <f>'8C'!L65</f>
        <v>572.06363201935039</v>
      </c>
      <c r="O36" s="3">
        <f t="shared" si="3"/>
        <v>2.0487316375932361</v>
      </c>
      <c r="Q36" s="3">
        <f>AVERAGE('7C'!$J179:$J209) + Calibration!$C$11</f>
        <v>396.5251962083567</v>
      </c>
      <c r="R36" s="3">
        <f>'7C'!K209</f>
        <v>1044.8954999246403</v>
      </c>
      <c r="S36" s="3">
        <f>'7C'!L209</f>
        <v>566.72951480492077</v>
      </c>
      <c r="T36" s="3">
        <f t="shared" si="4"/>
        <v>3.6719604872628375</v>
      </c>
    </row>
    <row r="37" spans="1:20" x14ac:dyDescent="0.25">
      <c r="A37" s="3">
        <f t="shared" si="5"/>
        <v>5.3333333333333313</v>
      </c>
      <c r="B37" s="3">
        <f>AVERAGE('10C'!$J36:$J66) + Calibration!$C$11</f>
        <v>399.54777650001029</v>
      </c>
      <c r="C37" s="2">
        <f>'10C'!K66</f>
        <v>676.51455862449541</v>
      </c>
      <c r="D37" s="2">
        <f>'10C'!L66</f>
        <v>576.52941216778549</v>
      </c>
      <c r="E37" s="3">
        <f t="shared" si="1"/>
        <v>1.5685651770542413</v>
      </c>
      <c r="G37" s="3">
        <f>AVERAGE('9C'!$J36:$J66) + Calibration!$C$11</f>
        <v>393.85727495670909</v>
      </c>
      <c r="H37" s="3">
        <f>'9C'!K66</f>
        <v>670.22160218211104</v>
      </c>
      <c r="I37" s="3">
        <f>'9C'!L66</f>
        <v>581.45006054803594</v>
      </c>
      <c r="J37" s="3">
        <f t="shared" si="2"/>
        <v>1.5651532524609777</v>
      </c>
      <c r="L37" s="3">
        <f>AVERAGE('8C'!$J36:$J66) + Calibration!$C$11</f>
        <v>403.15414640957243</v>
      </c>
      <c r="M37" s="3">
        <f>'8C'!K66</f>
        <v>760.38054026929137</v>
      </c>
      <c r="N37" s="3">
        <f>'8C'!L66</f>
        <v>576.0745852857483</v>
      </c>
      <c r="O37" s="3">
        <f t="shared" si="3"/>
        <v>2.0231049999388437</v>
      </c>
      <c r="Q37" s="3">
        <f>AVERAGE('7C'!$J180:$J210) + Calibration!$C$11</f>
        <v>396.5251962083567</v>
      </c>
      <c r="R37" s="3">
        <f>'7C'!K210</f>
        <v>1154.05440268758</v>
      </c>
      <c r="S37" s="3">
        <f>'7C'!L210</f>
        <v>563.38016625491662</v>
      </c>
      <c r="T37" s="3">
        <f t="shared" si="4"/>
        <v>4.2901676683768519</v>
      </c>
    </row>
    <row r="38" spans="1:20" x14ac:dyDescent="0.25">
      <c r="A38" s="3">
        <f t="shared" si="5"/>
        <v>5.4166666666666643</v>
      </c>
      <c r="B38" s="3">
        <f>AVERAGE('10C'!$J37:$J67) + Calibration!$C$11</f>
        <v>400.24713361978024</v>
      </c>
      <c r="C38" s="2">
        <f>'10C'!K67</f>
        <v>650.37455902379986</v>
      </c>
      <c r="D38" s="2">
        <f>'10C'!L67</f>
        <v>576.32267568320708</v>
      </c>
      <c r="E38" s="3">
        <f t="shared" si="1"/>
        <v>1.416563987585473</v>
      </c>
      <c r="G38" s="3">
        <f>AVERAGE('9C'!$J37:$J67) + Calibration!$C$11</f>
        <v>393.83535777577123</v>
      </c>
      <c r="H38" s="3">
        <f>'9C'!K67</f>
        <v>641.45947823238907</v>
      </c>
      <c r="I38" s="3">
        <f>'9C'!L67</f>
        <v>578.10071613300954</v>
      </c>
      <c r="J38" s="3">
        <f t="shared" si="2"/>
        <v>1.4023868471431322</v>
      </c>
      <c r="L38" s="3">
        <f>AVERAGE('8C'!$J37:$J67) + Calibration!$C$11</f>
        <v>402.95091377040745</v>
      </c>
      <c r="M38" s="3">
        <f>'8C'!K67</f>
        <v>805.07674509610604</v>
      </c>
      <c r="N38" s="3">
        <f>'8C'!L67</f>
        <v>576.32267568320708</v>
      </c>
      <c r="O38" s="3">
        <f t="shared" si="3"/>
        <v>2.2773870966518199</v>
      </c>
      <c r="Q38" s="3">
        <f>AVERAGE('7C'!$J181:$J211) + Calibration!$C$11</f>
        <v>396.42756572737488</v>
      </c>
      <c r="R38" s="3">
        <f>'7C'!K211</f>
        <v>1349.2575995532634</v>
      </c>
      <c r="S38" s="3">
        <f>'7C'!L211</f>
        <v>563.58695235922869</v>
      </c>
      <c r="T38" s="3">
        <f t="shared" si="4"/>
        <v>5.3962283825031161</v>
      </c>
    </row>
    <row r="39" spans="1:20" x14ac:dyDescent="0.25">
      <c r="A39" s="3">
        <f t="shared" si="5"/>
        <v>5.4999999999999973</v>
      </c>
      <c r="B39" s="3">
        <f>AVERAGE('10C'!$J38:$J68) + Calibration!$C$11</f>
        <v>400.69942473474481</v>
      </c>
      <c r="C39" s="2">
        <f>'10C'!K68</f>
        <v>615.52116033491154</v>
      </c>
      <c r="D39" s="2">
        <f>'10C'!L68</f>
        <v>576.52941216778549</v>
      </c>
      <c r="E39" s="3">
        <f t="shared" si="1"/>
        <v>1.216614827063718</v>
      </c>
      <c r="G39" s="3">
        <f>AVERAGE('9C'!$J38:$J68) + Calibration!$C$11</f>
        <v>393.79351608413702</v>
      </c>
      <c r="H39" s="3">
        <f>'9C'!K68</f>
        <v>656.26410365226673</v>
      </c>
      <c r="I39" s="3">
        <f>'9C'!L68</f>
        <v>577.64584376621656</v>
      </c>
      <c r="J39" s="3">
        <f t="shared" si="2"/>
        <v>1.4864678735202657</v>
      </c>
      <c r="L39" s="3">
        <f>AVERAGE('8C'!$J38:$J68) + Calibration!$C$11</f>
        <v>402.60820875937924</v>
      </c>
      <c r="M39" s="3">
        <f>'8C'!K68</f>
        <v>748.1979867570019</v>
      </c>
      <c r="N39" s="3">
        <f>'8C'!L68</f>
        <v>576.98428453457848</v>
      </c>
      <c r="O39" s="3">
        <f t="shared" si="3"/>
        <v>1.9572025466553398</v>
      </c>
      <c r="Q39" s="3">
        <f>AVERAGE('7C'!$J182:$J212) + Calibration!$C$11</f>
        <v>396.40564854643702</v>
      </c>
      <c r="R39" s="3">
        <f>'7C'!K212</f>
        <v>998.0612334606376</v>
      </c>
      <c r="S39" s="3">
        <f>'7C'!L212</f>
        <v>564.04177510628813</v>
      </c>
      <c r="T39" s="3">
        <f t="shared" si="4"/>
        <v>3.4073977819204533</v>
      </c>
    </row>
    <row r="40" spans="1:20" x14ac:dyDescent="0.25">
      <c r="A40" s="3">
        <f t="shared" si="5"/>
        <v>5.5833333333333304</v>
      </c>
      <c r="B40" s="3">
        <f>AVERAGE('10C'!$J39:$J69) + Calibration!$C$11</f>
        <v>401.01025080760485</v>
      </c>
      <c r="C40" s="2">
        <f>'10C'!K69</f>
        <v>636.65908983289626</v>
      </c>
      <c r="D40" s="2">
        <f>'10C'!L69</f>
        <v>579.42388008104115</v>
      </c>
      <c r="E40" s="3">
        <f t="shared" si="1"/>
        <v>1.3345664056644848</v>
      </c>
      <c r="G40" s="3">
        <f>AVERAGE('9C'!$J39:$J69) + Calibration!$C$11</f>
        <v>393.81543326507494</v>
      </c>
      <c r="H40" s="3">
        <f>'9C'!K69</f>
        <v>661.91166331531736</v>
      </c>
      <c r="I40" s="3">
        <f>'9C'!L69</f>
        <v>577.64584376621656</v>
      </c>
      <c r="J40" s="3">
        <f t="shared" si="2"/>
        <v>1.5183279645691368</v>
      </c>
      <c r="L40" s="3">
        <f>AVERAGE('8C'!$J39:$J69) + Calibration!$C$11</f>
        <v>402.48865970272971</v>
      </c>
      <c r="M40" s="3">
        <f>'8C'!K69</f>
        <v>827.70729507842043</v>
      </c>
      <c r="N40" s="3">
        <f>'8C'!L69</f>
        <v>577.43910728163792</v>
      </c>
      <c r="O40" s="3">
        <f t="shared" si="3"/>
        <v>2.4081701746639488</v>
      </c>
      <c r="Q40" s="3">
        <f>AVERAGE('7C'!$J183:$J213) + Calibration!$C$11</f>
        <v>396.66466997494973</v>
      </c>
      <c r="R40" s="3">
        <f>'7C'!K213</f>
        <v>950.37993288760742</v>
      </c>
      <c r="S40" s="3">
        <f>'7C'!L213</f>
        <v>566.93624715452154</v>
      </c>
      <c r="T40" s="3">
        <f t="shared" si="4"/>
        <v>3.1358940330174918</v>
      </c>
    </row>
    <row r="41" spans="1:20" x14ac:dyDescent="0.25">
      <c r="A41" s="3">
        <f t="shared" si="5"/>
        <v>5.6666666666666634</v>
      </c>
      <c r="B41" s="3">
        <f>AVERAGE('10C'!$J40:$J70) + Calibration!$C$11</f>
        <v>401.20352049405682</v>
      </c>
      <c r="C41" s="2">
        <f>'10C'!K70</f>
        <v>645.57412221682557</v>
      </c>
      <c r="D41" s="2">
        <f>'10C'!L70</f>
        <v>579.42388008104115</v>
      </c>
      <c r="E41" s="3">
        <f t="shared" si="1"/>
        <v>1.3839609689577999</v>
      </c>
      <c r="G41" s="3">
        <f>AVERAGE('9C'!$J40:$J70) + Calibration!$C$11</f>
        <v>393.72776434207634</v>
      </c>
      <c r="H41" s="3">
        <f>'9C'!K70</f>
        <v>668.44665313059932</v>
      </c>
      <c r="I41" s="3">
        <f>'9C'!L70</f>
        <v>576.0745852857483</v>
      </c>
      <c r="J41" s="3">
        <f t="shared" si="2"/>
        <v>1.555834526896571</v>
      </c>
      <c r="L41" s="3">
        <f>AVERAGE('8C'!$J40:$J70) + Calibration!$C$11</f>
        <v>402.58429870895276</v>
      </c>
      <c r="M41" s="3">
        <f>'8C'!K70</f>
        <v>925.08701176946363</v>
      </c>
      <c r="N41" s="3">
        <f>'8C'!L70</f>
        <v>578.55553888006898</v>
      </c>
      <c r="O41" s="3">
        <f t="shared" si="3"/>
        <v>2.9591258357282513</v>
      </c>
      <c r="Q41" s="3">
        <f>AVERAGE('7C'!$J184:$J214) + Calibration!$C$11</f>
        <v>396.77226340864468</v>
      </c>
      <c r="R41" s="3">
        <f>'7C'!K214</f>
        <v>977.81077445445192</v>
      </c>
      <c r="S41" s="3">
        <f>'7C'!L214</f>
        <v>567.59785600589305</v>
      </c>
      <c r="T41" s="3">
        <f t="shared" si="4"/>
        <v>3.29063567826796</v>
      </c>
    </row>
    <row r="42" spans="1:20" x14ac:dyDescent="0.25">
      <c r="A42" s="3">
        <f t="shared" si="5"/>
        <v>5.7499999999999964</v>
      </c>
      <c r="B42" s="3">
        <f>AVERAGE('10C'!$J41:$J71) + Calibration!$C$11</f>
        <v>401.17164036040595</v>
      </c>
      <c r="C42" s="2">
        <f>'10C'!K71</f>
        <v>676.95832210809249</v>
      </c>
      <c r="D42" s="2">
        <f>'10C'!L71</f>
        <v>579.42388008104115</v>
      </c>
      <c r="E42" s="3">
        <f t="shared" si="1"/>
        <v>1.5618818327835813</v>
      </c>
      <c r="G42" s="3">
        <f>AVERAGE('9C'!$J41:$J71) + Calibration!$C$11</f>
        <v>393.79152321464852</v>
      </c>
      <c r="H42" s="3">
        <f>'9C'!K71</f>
        <v>681.3149954314697</v>
      </c>
      <c r="I42" s="3">
        <f>'9C'!L71</f>
        <v>577.64584376621656</v>
      </c>
      <c r="J42" s="3">
        <f t="shared" si="2"/>
        <v>1.628351611863414</v>
      </c>
      <c r="L42" s="3">
        <f>AVERAGE('8C'!$J41:$J71) + Calibration!$C$11</f>
        <v>402.63809482805902</v>
      </c>
      <c r="M42" s="3">
        <f>'8C'!K71</f>
        <v>837.06608691199017</v>
      </c>
      <c r="N42" s="3">
        <f>'8C'!L71</f>
        <v>580.33357932987144</v>
      </c>
      <c r="O42" s="3">
        <f t="shared" si="3"/>
        <v>2.4603261629193351</v>
      </c>
      <c r="Q42" s="3">
        <f>AVERAGE('7C'!$J185:$J215) + Calibration!$C$11</f>
        <v>397.15880278154862</v>
      </c>
      <c r="R42" s="3">
        <f>'7C'!K215</f>
        <v>1019.1992113661036</v>
      </c>
      <c r="S42" s="3">
        <f>'7C'!L215</f>
        <v>565.36498867405339</v>
      </c>
      <c r="T42" s="3">
        <f t="shared" si="4"/>
        <v>3.5228445669263806</v>
      </c>
    </row>
    <row r="43" spans="1:20" x14ac:dyDescent="0.25">
      <c r="A43" s="3">
        <f t="shared" si="5"/>
        <v>5.8333333333333295</v>
      </c>
      <c r="B43" s="3">
        <f>AVERAGE('10C'!$J42:$J72) + Calibration!$C$11</f>
        <v>401.05209130375653</v>
      </c>
      <c r="C43" s="2">
        <f>'10C'!K72</f>
        <v>615.96487137707038</v>
      </c>
      <c r="D43" s="2">
        <f>'10C'!L72</f>
        <v>578.3074484826102</v>
      </c>
      <c r="E43" s="3">
        <f t="shared" si="1"/>
        <v>1.217130445539863</v>
      </c>
      <c r="G43" s="3">
        <f>AVERAGE('9C'!$J42:$J72) + Calibration!$C$11</f>
        <v>393.85727495670915</v>
      </c>
      <c r="H43" s="3">
        <f>'9C'!K72</f>
        <v>659.32993904345187</v>
      </c>
      <c r="I43" s="3">
        <f>'9C'!L72</f>
        <v>579.42388008104115</v>
      </c>
      <c r="J43" s="3">
        <f t="shared" si="2"/>
        <v>1.503469741577613</v>
      </c>
      <c r="L43" s="3">
        <f>AVERAGE('8C'!$J42:$J72) + Calibration!$C$11</f>
        <v>402.39102762777105</v>
      </c>
      <c r="M43" s="3">
        <f>'8C'!K72</f>
        <v>851.91101156010882</v>
      </c>
      <c r="N43" s="3">
        <f>'8C'!L72</f>
        <v>580.54036543418351</v>
      </c>
      <c r="O43" s="3">
        <f t="shared" si="3"/>
        <v>2.5457976865591525</v>
      </c>
      <c r="Q43" s="3">
        <f>AVERAGE('7C'!$J186:$J216) + Calibration!$C$11</f>
        <v>397.51346321628426</v>
      </c>
      <c r="R43" s="3">
        <f>'7C'!K216</f>
        <v>850.13606654255398</v>
      </c>
      <c r="S43" s="3">
        <f>'7C'!L216</f>
        <v>564.49664747308111</v>
      </c>
      <c r="T43" s="3">
        <f t="shared" si="4"/>
        <v>2.5633689660521117</v>
      </c>
    </row>
    <row r="44" spans="1:20" x14ac:dyDescent="0.25">
      <c r="A44" s="3">
        <f t="shared" si="5"/>
        <v>5.9166666666666625</v>
      </c>
      <c r="B44" s="3">
        <f>AVERAGE('10C'!$J43:$J73) + Calibration!$C$11</f>
        <v>401.01024961212221</v>
      </c>
      <c r="C44" s="2">
        <f>'10C'!K73</f>
        <v>639.28116174048432</v>
      </c>
      <c r="D44" s="2">
        <f>'10C'!L73</f>
        <v>579.87875658281189</v>
      </c>
      <c r="E44" s="3">
        <f t="shared" si="1"/>
        <v>1.3494161740360533</v>
      </c>
      <c r="G44" s="3">
        <f>AVERAGE('9C'!$J43:$J73) + Calibration!$C$11</f>
        <v>393.66400527025718</v>
      </c>
      <c r="H44" s="3">
        <f>'9C'!K73</f>
        <v>642.1049193852474</v>
      </c>
      <c r="I44" s="3">
        <f>'9C'!L73</f>
        <v>576.32267568320708</v>
      </c>
      <c r="J44" s="3">
        <f t="shared" si="2"/>
        <v>1.4070126512902368</v>
      </c>
      <c r="L44" s="3">
        <f>AVERAGE('8C'!$J43:$J73) + Calibration!$C$11</f>
        <v>402.48865950348267</v>
      </c>
      <c r="M44" s="3">
        <f>'8C'!K73</f>
        <v>786.3188581667689</v>
      </c>
      <c r="N44" s="3">
        <f>'8C'!L73</f>
        <v>580.33357932987144</v>
      </c>
      <c r="O44" s="3">
        <f t="shared" si="3"/>
        <v>2.1737721719077485</v>
      </c>
      <c r="Q44" s="3">
        <f>AVERAGE('7C'!$J187:$J217) + Calibration!$C$11</f>
        <v>397.77248484404407</v>
      </c>
      <c r="R44" s="3">
        <f>'7C'!K217</f>
        <v>798.94517112869858</v>
      </c>
      <c r="S44" s="3">
        <f>'7C'!L217</f>
        <v>563.13207585745795</v>
      </c>
      <c r="T44" s="3">
        <f t="shared" si="4"/>
        <v>2.2719890842671013</v>
      </c>
    </row>
    <row r="45" spans="1:20" x14ac:dyDescent="0.25">
      <c r="A45" s="3">
        <f t="shared" si="5"/>
        <v>5.9999999999999956</v>
      </c>
      <c r="B45" s="3">
        <f>AVERAGE('10C'!$J44:$J74) + Calibration!$C$11</f>
        <v>401.31111273226918</v>
      </c>
      <c r="C45" s="2">
        <f>'10C'!K74</f>
        <v>617.94155053928159</v>
      </c>
      <c r="D45" s="2">
        <f>'10C'!L74</f>
        <v>582.56649214646677</v>
      </c>
      <c r="E45" s="3">
        <f t="shared" si="1"/>
        <v>1.2268581756543231</v>
      </c>
      <c r="G45" s="3">
        <f>AVERAGE('9C'!$J44:$J74) + Calibration!$C$11</f>
        <v>393.62017070913436</v>
      </c>
      <c r="H45" s="3">
        <f>'9C'!K74</f>
        <v>637.1028008750551</v>
      </c>
      <c r="I45" s="3">
        <f>'9C'!L74</f>
        <v>575.86780331641398</v>
      </c>
      <c r="J45" s="3">
        <f t="shared" si="2"/>
        <v>1.3789320580840747</v>
      </c>
      <c r="L45" s="3">
        <f>AVERAGE('8C'!$J44:$J74) + Calibration!$C$11</f>
        <v>402.48865950348267</v>
      </c>
      <c r="M45" s="3">
        <f>'8C'!K74</f>
        <v>768.89220521282778</v>
      </c>
      <c r="N45" s="3">
        <f>'8C'!L74</f>
        <v>577.64584376621656</v>
      </c>
      <c r="O45" s="3">
        <f t="shared" si="3"/>
        <v>2.0750786001859396</v>
      </c>
      <c r="Q45" s="3">
        <f>AVERAGE('7C'!$J188:$J218) + Calibration!$C$11</f>
        <v>398.23673058572774</v>
      </c>
      <c r="R45" s="3">
        <f>'7C'!K218</f>
        <v>947.95954268323749</v>
      </c>
      <c r="S45" s="3">
        <f>'7C'!L218</f>
        <v>568.25946072228669</v>
      </c>
      <c r="T45" s="3">
        <f t="shared" si="4"/>
        <v>3.1132833095520036</v>
      </c>
    </row>
    <row r="46" spans="1:20" x14ac:dyDescent="0.25">
      <c r="A46" s="3">
        <f t="shared" si="5"/>
        <v>6.0833333333333286</v>
      </c>
      <c r="B46" s="3">
        <f>AVERAGE('10C'!$J45:$J75) + Calibration!$C$11</f>
        <v>401.40874341249821</v>
      </c>
      <c r="C46" s="2">
        <f>'10C'!K75</f>
        <v>629.23662549185838</v>
      </c>
      <c r="D46" s="2">
        <f>'10C'!L75</f>
        <v>584.59262299372801</v>
      </c>
      <c r="E46" s="3">
        <f t="shared" si="1"/>
        <v>1.2902734380294187</v>
      </c>
      <c r="G46" s="3">
        <f>AVERAGE('9C'!$J45:$J75) + Calibration!$C$11</f>
        <v>393.66400527025723</v>
      </c>
      <c r="H46" s="3">
        <f>'9C'!K75</f>
        <v>654.52950223647758</v>
      </c>
      <c r="I46" s="3">
        <f>'9C'!L75</f>
        <v>575.41297643437679</v>
      </c>
      <c r="J46" s="3">
        <f t="shared" si="2"/>
        <v>1.4773776526466287</v>
      </c>
      <c r="L46" s="3">
        <f>AVERAGE('8C'!$J45:$J75) + Calibration!$C$11</f>
        <v>402.05828556945596</v>
      </c>
      <c r="M46" s="3">
        <f>'8C'!K75</f>
        <v>806.81139491937643</v>
      </c>
      <c r="N46" s="3">
        <f>'8C'!L75</f>
        <v>575.66106683183546</v>
      </c>
      <c r="O46" s="3">
        <f t="shared" si="3"/>
        <v>2.2922663424141585</v>
      </c>
      <c r="Q46" s="3">
        <f>AVERAGE('7C'!$J189:$J219) + Calibration!$C$11</f>
        <v>398.30048945829992</v>
      </c>
      <c r="R46" s="3">
        <f>'7C'!K219</f>
        <v>1022.9104919441038</v>
      </c>
      <c r="S46" s="3">
        <f>'7C'!L219</f>
        <v>571.60880927229096</v>
      </c>
      <c r="T46" s="3">
        <f t="shared" si="4"/>
        <v>3.5373971261963169</v>
      </c>
    </row>
    <row r="47" spans="1:20" x14ac:dyDescent="0.25">
      <c r="A47" s="3">
        <f t="shared" si="5"/>
        <v>6.1666666666666616</v>
      </c>
      <c r="B47" s="3">
        <f>AVERAGE('10C'!$J46:$J76) + Calibration!$C$11</f>
        <v>401.49441966525524</v>
      </c>
      <c r="C47" s="2">
        <f>'10C'!K76</f>
        <v>647.10703789543982</v>
      </c>
      <c r="D47" s="2">
        <f>'10C'!L76</f>
        <v>583.22810099783828</v>
      </c>
      <c r="E47" s="3">
        <f t="shared" si="1"/>
        <v>1.390994967143125</v>
      </c>
      <c r="G47" s="3">
        <f>AVERAGE('9C'!$J46:$J76) + Calibration!$C$11</f>
        <v>393.62017070913436</v>
      </c>
      <c r="H47" s="3">
        <f>'9C'!K76</f>
        <v>646.25991100540659</v>
      </c>
      <c r="I47" s="3">
        <f>'9C'!L76</f>
        <v>577.89398378340877</v>
      </c>
      <c r="J47" s="3">
        <f t="shared" si="2"/>
        <v>1.4307921546730735</v>
      </c>
      <c r="L47" s="3">
        <f>AVERAGE('8C'!$J46:$J76) + Calibration!$C$11</f>
        <v>402.09016550385968</v>
      </c>
      <c r="M47" s="3">
        <f>'8C'!K76</f>
        <v>817.46107309261959</v>
      </c>
      <c r="N47" s="3">
        <f>'8C'!L76</f>
        <v>576.52941216778549</v>
      </c>
      <c r="O47" s="3">
        <f t="shared" si="3"/>
        <v>2.3523988552255535</v>
      </c>
      <c r="Q47" s="3">
        <f>AVERAGE('7C'!$J190:$J220) + Calibration!$C$11</f>
        <v>398.24669214371113</v>
      </c>
      <c r="R47" s="3">
        <f>'7C'!K220</f>
        <v>1299.8012611816723</v>
      </c>
      <c r="S47" s="3">
        <f>'7C'!L220</f>
        <v>572.31172241680906</v>
      </c>
      <c r="T47" s="3">
        <f t="shared" si="4"/>
        <v>5.1058364882597695</v>
      </c>
    </row>
    <row r="48" spans="1:20" x14ac:dyDescent="0.25">
      <c r="A48" s="3">
        <f t="shared" si="5"/>
        <v>6.2499999999999947</v>
      </c>
      <c r="B48" s="3">
        <f>AVERAGE('10C'!$J47:$J77) + Calibration!$C$11</f>
        <v>401.56814149054043</v>
      </c>
      <c r="C48" s="2">
        <f>'10C'!K77</f>
        <v>648.63995760801072</v>
      </c>
      <c r="D48" s="2">
        <f>'10C'!L77</f>
        <v>582.77322863104541</v>
      </c>
      <c r="E48" s="3">
        <f t="shared" si="1"/>
        <v>1.3992589436924816</v>
      </c>
      <c r="G48" s="3">
        <f>AVERAGE('9C'!$J47:$J77) + Calibration!$C$11</f>
        <v>393.59825352819644</v>
      </c>
      <c r="H48" s="3">
        <f>'9C'!K77</f>
        <v>623.14535075269214</v>
      </c>
      <c r="I48" s="3">
        <f>'9C'!L77</f>
        <v>578.10071613300954</v>
      </c>
      <c r="J48" s="3">
        <f t="shared" si="2"/>
        <v>1.3000099883400325</v>
      </c>
      <c r="L48" s="3">
        <f>AVERAGE('8C'!$J47:$J77) + Calibration!$C$11</f>
        <v>401.99253362814812</v>
      </c>
      <c r="M48" s="3">
        <f>'8C'!K77</f>
        <v>851.46725211046873</v>
      </c>
      <c r="N48" s="3">
        <f>'8C'!L77</f>
        <v>576.98428453457848</v>
      </c>
      <c r="O48" s="3">
        <f t="shared" si="3"/>
        <v>2.5455413315981859</v>
      </c>
      <c r="Q48" s="3">
        <f>AVERAGE('7C'!$J191:$J221) + Calibration!$C$11</f>
        <v>398.08530139542739</v>
      </c>
      <c r="R48" s="3">
        <f>'7C'!K221</f>
        <v>1132.4727621474365</v>
      </c>
      <c r="S48" s="3">
        <f>'7C'!L221</f>
        <v>571.19529081837823</v>
      </c>
      <c r="T48" s="3">
        <f t="shared" si="4"/>
        <v>4.1591074155713832</v>
      </c>
    </row>
    <row r="49" spans="1:20" x14ac:dyDescent="0.25">
      <c r="A49" s="3">
        <f t="shared" si="5"/>
        <v>6.3333333333333277</v>
      </c>
      <c r="B49" s="3">
        <f>AVERAGE('10C'!$J48:$J78) + Calibration!$C$11</f>
        <v>401.61197605166331</v>
      </c>
      <c r="C49" s="2">
        <f>'10C'!K78</f>
        <v>648.63995760801072</v>
      </c>
      <c r="D49" s="2">
        <f>'10C'!L78</f>
        <v>583.47619139529706</v>
      </c>
      <c r="E49" s="3">
        <f t="shared" si="1"/>
        <v>1.3990106923837817</v>
      </c>
      <c r="G49" s="3">
        <f>AVERAGE('9C'!$J48:$J78) + Calibration!$C$11</f>
        <v>393.69389133893679</v>
      </c>
      <c r="H49" s="3">
        <f>'9C'!K78</f>
        <v>586.75903638518957</v>
      </c>
      <c r="I49" s="3">
        <f>'9C'!L78</f>
        <v>582.1116197796739</v>
      </c>
      <c r="J49" s="3">
        <f t="shared" si="2"/>
        <v>1.0933992195727151</v>
      </c>
      <c r="L49" s="3">
        <f>AVERAGE('8C'!$J48:$J78) + Calibration!$C$11</f>
        <v>401.89689462192507</v>
      </c>
      <c r="M49" s="3">
        <f>'8C'!K78</f>
        <v>803.30179604459443</v>
      </c>
      <c r="N49" s="3">
        <f>'8C'!L78</f>
        <v>577.89398378340877</v>
      </c>
      <c r="O49" s="3">
        <f t="shared" si="3"/>
        <v>2.2733042043558029</v>
      </c>
      <c r="Q49" s="3">
        <f>AVERAGE('7C'!$J192:$J222) + Calibration!$C$11</f>
        <v>398.26860952389603</v>
      </c>
      <c r="R49" s="3">
        <f>'7C'!K222</f>
        <v>1128.8017807976773</v>
      </c>
      <c r="S49" s="3">
        <f>'7C'!L222</f>
        <v>572.06363201935039</v>
      </c>
      <c r="T49" s="3">
        <f t="shared" si="4"/>
        <v>4.1372791507828746</v>
      </c>
    </row>
    <row r="50" spans="1:20" x14ac:dyDescent="0.25">
      <c r="A50" s="3">
        <f t="shared" si="5"/>
        <v>6.4166666666666607</v>
      </c>
      <c r="B50" s="3">
        <f>AVERAGE('10C'!$J49:$J79) + Calibration!$C$11</f>
        <v>401.74148686554315</v>
      </c>
      <c r="C50" s="2">
        <f>'10C'!K79</f>
        <v>639.72487681660004</v>
      </c>
      <c r="D50" s="2">
        <f>'10C'!L79</f>
        <v>584.79935947830654</v>
      </c>
      <c r="E50" s="3">
        <f t="shared" si="1"/>
        <v>1.3477878297577526</v>
      </c>
      <c r="G50" s="3">
        <f>AVERAGE('9C'!$J49:$J79) + Calibration!$C$11</f>
        <v>393.9529127674495</v>
      </c>
      <c r="H50" s="3">
        <f>'9C'!K79</f>
        <v>632.50409821273706</v>
      </c>
      <c r="I50" s="3">
        <f>'9C'!L79</f>
        <v>581.65679703261435</v>
      </c>
      <c r="J50" s="3">
        <f t="shared" si="2"/>
        <v>1.3510034653408609</v>
      </c>
      <c r="L50" s="3">
        <f>AVERAGE('8C'!$J49:$J79) + Calibration!$C$11</f>
        <v>401.64982861711979</v>
      </c>
      <c r="M50" s="3">
        <f>'8C'!K79</f>
        <v>756.02386694591416</v>
      </c>
      <c r="N50" s="3">
        <f>'8C'!L79</f>
        <v>577.64584376621656</v>
      </c>
      <c r="O50" s="3">
        <f t="shared" si="3"/>
        <v>2.0069510571300073</v>
      </c>
      <c r="Q50" s="3">
        <f>AVERAGE('7C'!$J193:$J223) + Calibration!$C$11</f>
        <v>398.45191625763499</v>
      </c>
      <c r="R50" s="3">
        <f>'7C'!K223</f>
        <v>1137.2731465129725</v>
      </c>
      <c r="S50" s="3">
        <f>'7C'!L223</f>
        <v>571.60880927229096</v>
      </c>
      <c r="T50" s="3">
        <f t="shared" si="4"/>
        <v>4.1842174897566702</v>
      </c>
    </row>
    <row r="51" spans="1:20" x14ac:dyDescent="0.25">
      <c r="A51" s="3">
        <f t="shared" si="5"/>
        <v>6.4999999999999938</v>
      </c>
      <c r="B51" s="3">
        <f>AVERAGE('10C'!$J50:$J80) + Calibration!$C$11</f>
        <v>401.67772799297103</v>
      </c>
      <c r="C51" s="2">
        <f>'10C'!K80</f>
        <v>634.92448841710711</v>
      </c>
      <c r="D51" s="2">
        <f>'10C'!L80</f>
        <v>582.35971017713257</v>
      </c>
      <c r="E51" s="3">
        <f t="shared" si="1"/>
        <v>1.3209625474060389</v>
      </c>
      <c r="G51" s="3">
        <f>AVERAGE('9C'!$J50:$J80) + Calibration!$C$11</f>
        <v>394.16809963483939</v>
      </c>
      <c r="H51" s="3">
        <f>'9C'!K80</f>
        <v>637.30453501971135</v>
      </c>
      <c r="I51" s="3">
        <f>'9C'!L80</f>
        <v>581.90488743007313</v>
      </c>
      <c r="J51" s="3">
        <f t="shared" si="2"/>
        <v>1.3769714291816999</v>
      </c>
      <c r="L51" s="3">
        <f>AVERAGE('8C'!$J50:$J80) + Calibration!$C$11</f>
        <v>401.61794868271596</v>
      </c>
      <c r="M51" s="3">
        <f>'8C'!K80</f>
        <v>768.89220521282778</v>
      </c>
      <c r="N51" s="3">
        <f>'8C'!L80</f>
        <v>577.89398378340877</v>
      </c>
      <c r="O51" s="3">
        <f t="shared" si="3"/>
        <v>2.0800097571364691</v>
      </c>
      <c r="Q51" s="3">
        <f>AVERAGE('7C'!$J194:$J224) + Calibration!$C$11</f>
        <v>398.82849287707302</v>
      </c>
      <c r="R51" s="3">
        <f>'7C'!K224</f>
        <v>1081.7255293682583</v>
      </c>
      <c r="S51" s="3">
        <f>'7C'!L224</f>
        <v>566.93624715452154</v>
      </c>
      <c r="T51" s="3">
        <f t="shared" si="4"/>
        <v>3.867498126443794</v>
      </c>
    </row>
    <row r="52" spans="1:20" x14ac:dyDescent="0.25">
      <c r="A52" s="3">
        <f t="shared" si="5"/>
        <v>6.5833333333333268</v>
      </c>
      <c r="B52" s="3">
        <f>AVERAGE('10C'!$J51:$J81) + Calibration!$C$11</f>
        <v>401.74347973503171</v>
      </c>
      <c r="C52" s="2">
        <f>'10C'!K81</f>
        <v>624.03282527844794</v>
      </c>
      <c r="D52" s="2">
        <f>'10C'!L81</f>
        <v>580.54036543418351</v>
      </c>
      <c r="E52" s="3">
        <f t="shared" si="1"/>
        <v>1.2589066601238301</v>
      </c>
      <c r="G52" s="3">
        <f>AVERAGE('9C'!$J51:$J81) + Calibration!$C$11</f>
        <v>394.08242338208225</v>
      </c>
      <c r="H52" s="3">
        <f>'9C'!K81</f>
        <v>629.034895381159</v>
      </c>
      <c r="I52" s="3">
        <f>'9C'!L81</f>
        <v>582.1116197796739</v>
      </c>
      <c r="J52" s="3">
        <f t="shared" si="2"/>
        <v>1.3306226220114756</v>
      </c>
      <c r="L52" s="3">
        <f>AVERAGE('8C'!$J51:$J81) + Calibration!$C$11</f>
        <v>401.71358768893896</v>
      </c>
      <c r="M52" s="3">
        <f>'8C'!K81</f>
        <v>753.20010930115097</v>
      </c>
      <c r="N52" s="3">
        <f>'8C'!L81</f>
        <v>576.32267568320708</v>
      </c>
      <c r="O52" s="3">
        <f t="shared" si="3"/>
        <v>1.990597983540997</v>
      </c>
      <c r="Q52" s="3">
        <f>AVERAGE('7C'!$J195:$J225) + Calibration!$C$11</f>
        <v>399.33458011114385</v>
      </c>
      <c r="R52" s="3">
        <f>'7C'!K225</f>
        <v>1197.4193735389986</v>
      </c>
      <c r="S52" s="3">
        <f>'7C'!L225</f>
        <v>572.31172241680906</v>
      </c>
      <c r="T52" s="3">
        <f t="shared" si="4"/>
        <v>4.5198489353311926</v>
      </c>
    </row>
    <row r="53" spans="1:20" x14ac:dyDescent="0.25">
      <c r="A53" s="3">
        <f t="shared" si="5"/>
        <v>6.6666666666666599</v>
      </c>
      <c r="B53" s="3">
        <f>AVERAGE('10C'!$J52:$J82) + Calibration!$C$11</f>
        <v>401.71159960138084</v>
      </c>
      <c r="C53" s="2">
        <f>'10C'!K82</f>
        <v>632.50409821273706</v>
      </c>
      <c r="D53" s="2">
        <f>'10C'!L82</f>
        <v>579.42388008104115</v>
      </c>
      <c r="E53" s="3">
        <f t="shared" si="1"/>
        <v>1.307063156347763</v>
      </c>
      <c r="G53" s="3">
        <f>AVERAGE('9C'!$J52:$J82) + Calibration!$C$11</f>
        <v>394.11430232025054</v>
      </c>
      <c r="H53" s="3">
        <f>'9C'!K82</f>
        <v>636.86077153611427</v>
      </c>
      <c r="I53" s="3">
        <f>'9C'!L82</f>
        <v>581.90488743007313</v>
      </c>
      <c r="J53" s="3">
        <f t="shared" si="2"/>
        <v>1.3747629067435809</v>
      </c>
      <c r="L53" s="3">
        <f>AVERAGE('8C'!$J52:$J82) + Calibration!$C$11</f>
        <v>401.85306006080219</v>
      </c>
      <c r="M53" s="3">
        <f>'8C'!K82</f>
        <v>754.73302497976522</v>
      </c>
      <c r="N53" s="3">
        <f>'8C'!L82</f>
        <v>576.98428453457848</v>
      </c>
      <c r="O53" s="3">
        <f t="shared" si="3"/>
        <v>1.9984895676161825</v>
      </c>
      <c r="Q53" s="3">
        <f>AVERAGE('7C'!$J196:$J226) + Calibration!$C$11</f>
        <v>400.00205809349836</v>
      </c>
      <c r="R53" s="3">
        <f>'7C'!K226</f>
        <v>1153.1668837882996</v>
      </c>
      <c r="S53" s="3">
        <f>'7C'!L226</f>
        <v>574.08976286661152</v>
      </c>
      <c r="T53" s="3">
        <f t="shared" si="4"/>
        <v>4.2654505681335015</v>
      </c>
    </row>
    <row r="54" spans="1:20" x14ac:dyDescent="0.25">
      <c r="A54" s="3">
        <f t="shared" si="5"/>
        <v>6.7499999999999929</v>
      </c>
      <c r="B54" s="3">
        <f>AVERAGE('10C'!$J53:$J83) + Calibration!$C$11</f>
        <v>401.62592334862381</v>
      </c>
      <c r="C54" s="2">
        <f>'10C'!K83</f>
        <v>693.94125998591801</v>
      </c>
      <c r="D54" s="2">
        <f>'10C'!L83</f>
        <v>578.10071613300954</v>
      </c>
      <c r="E54" s="3">
        <f t="shared" si="1"/>
        <v>1.6554897098167667</v>
      </c>
      <c r="G54" s="3">
        <f>AVERAGE('9C'!$J53:$J83) + Calibration!$C$11</f>
        <v>394.19997857300763</v>
      </c>
      <c r="H54" s="3">
        <f>'9C'!K83</f>
        <v>605.96068276416713</v>
      </c>
      <c r="I54" s="3">
        <f>'9C'!L83</f>
        <v>585.4609641947003</v>
      </c>
      <c r="J54" s="3">
        <f t="shared" si="2"/>
        <v>1.1992790756887393</v>
      </c>
      <c r="L54" s="3">
        <f>AVERAGE('8C'!$J53:$J83) + Calibration!$C$11</f>
        <v>401.60599425524407</v>
      </c>
      <c r="M54" s="3">
        <f>'8C'!K83</f>
        <v>779.13842719862851</v>
      </c>
      <c r="N54" s="3">
        <f>'8C'!L83</f>
        <v>577.64584376621656</v>
      </c>
      <c r="O54" s="3">
        <f t="shared" si="3"/>
        <v>2.1381055987334827</v>
      </c>
      <c r="Q54" s="3">
        <f>AVERAGE('7C'!$J197:$J227) + Calibration!$C$11</f>
        <v>400.37863570917187</v>
      </c>
      <c r="R54" s="3">
        <f>'7C'!K227</f>
        <v>1139.6935407512992</v>
      </c>
      <c r="S54" s="3">
        <f>'7C'!L227</f>
        <v>572.51850438614338</v>
      </c>
      <c r="T54" s="3">
        <f t="shared" si="4"/>
        <v>4.1870133523991448</v>
      </c>
    </row>
    <row r="55" spans="1:20" x14ac:dyDescent="0.25">
      <c r="A55" s="3">
        <f t="shared" si="5"/>
        <v>6.8333333333333259</v>
      </c>
      <c r="B55" s="3">
        <f>AVERAGE('10C'!$J54:$J84) + Calibration!$C$11</f>
        <v>401.49641273399101</v>
      </c>
      <c r="C55" s="2">
        <f>'10C'!K84</f>
        <v>670.86704333496937</v>
      </c>
      <c r="D55" s="2">
        <f>'10C'!L84</f>
        <v>579.21714773144038</v>
      </c>
      <c r="E55" s="3">
        <f t="shared" si="1"/>
        <v>1.5255453655519187</v>
      </c>
      <c r="G55" s="3">
        <f>AVERAGE('9C'!$J54:$J84) + Calibration!$C$11</f>
        <v>394.09238513931274</v>
      </c>
      <c r="H55" s="3">
        <f>'9C'!K84</f>
        <v>642.99239391100321</v>
      </c>
      <c r="I55" s="3">
        <f>'9C'!L84</f>
        <v>586.57739579313113</v>
      </c>
      <c r="J55" s="3">
        <f t="shared" si="2"/>
        <v>1.4096126738848165</v>
      </c>
      <c r="L55" s="3">
        <f>AVERAGE('8C'!$J54:$J84) + Calibration!$C$11</f>
        <v>401.47648364061121</v>
      </c>
      <c r="M55" s="3">
        <f>'8C'!K84</f>
        <v>783.05138947984699</v>
      </c>
      <c r="N55" s="3">
        <f>'8C'!L84</f>
        <v>577.64584376621656</v>
      </c>
      <c r="O55" s="3">
        <f t="shared" si="3"/>
        <v>2.1609996157162414</v>
      </c>
      <c r="Q55" s="3">
        <f>AVERAGE('7C'!$J198:$J228) + Calibration!$C$11</f>
        <v>400.64761889491501</v>
      </c>
      <c r="R55" s="3">
        <f>'7C'!K228</f>
        <v>997.21410657060437</v>
      </c>
      <c r="S55" s="3">
        <f>'7C'!L228</f>
        <v>574.54463523340462</v>
      </c>
      <c r="T55" s="3">
        <f t="shared" si="4"/>
        <v>3.3785763447439776</v>
      </c>
    </row>
    <row r="56" spans="1:20" x14ac:dyDescent="0.25">
      <c r="A56" s="3">
        <f t="shared" si="5"/>
        <v>6.916666666666659</v>
      </c>
      <c r="B56" s="3">
        <f>AVERAGE('10C'!$J55:$J85) + Calibration!$C$11</f>
        <v>401.64784072880866</v>
      </c>
      <c r="C56" s="2">
        <f>'10C'!K85</f>
        <v>636.01364464608116</v>
      </c>
      <c r="D56" s="2">
        <f>'10C'!L85</f>
        <v>578.3074484826102</v>
      </c>
      <c r="E56" s="3">
        <f t="shared" si="1"/>
        <v>1.3273001039948791</v>
      </c>
      <c r="G56" s="3">
        <f>AVERAGE('9C'!$J55:$J85) + Calibration!$C$11</f>
        <v>394.06050620114439</v>
      </c>
      <c r="H56" s="3">
        <f>'9C'!K85</f>
        <v>661.50825150139974</v>
      </c>
      <c r="I56" s="3">
        <f>'9C'!L85</f>
        <v>589.47191746109809</v>
      </c>
      <c r="J56" s="3">
        <f t="shared" si="2"/>
        <v>1.514655355930375</v>
      </c>
      <c r="L56" s="3">
        <f>AVERAGE('8C'!$J55:$J85) + Calibration!$C$11</f>
        <v>401.29317670762509</v>
      </c>
      <c r="M56" s="3">
        <f>'8C'!K85</f>
        <v>758.64593885350223</v>
      </c>
      <c r="N56" s="3">
        <f>'8C'!L85</f>
        <v>574.54463523340462</v>
      </c>
      <c r="O56" s="3">
        <f t="shared" si="3"/>
        <v>2.0238206702139263</v>
      </c>
      <c r="Q56" s="3">
        <f>AVERAGE('7C'!$J199:$J229) + Calibration!$C$11</f>
        <v>400.80900844771611</v>
      </c>
      <c r="R56" s="3">
        <f>'7C'!K229</f>
        <v>1027.0654351567816</v>
      </c>
      <c r="S56" s="3">
        <f>'7C'!L229</f>
        <v>570.74046807131867</v>
      </c>
      <c r="T56" s="3">
        <f t="shared" si="4"/>
        <v>3.5467214346330809</v>
      </c>
    </row>
    <row r="57" spans="1:20" x14ac:dyDescent="0.25">
      <c r="A57" s="3">
        <f t="shared" si="5"/>
        <v>6.999999999999992</v>
      </c>
      <c r="B57" s="3">
        <f>AVERAGE('10C'!$J56:$J86) + Calibration!$C$11</f>
        <v>401.52032278441737</v>
      </c>
      <c r="C57" s="2">
        <f>'10C'!K86</f>
        <v>647.99451242119562</v>
      </c>
      <c r="D57" s="2">
        <f>'10C'!L86</f>
        <v>576.98428453457848</v>
      </c>
      <c r="E57" s="3">
        <f t="shared" si="1"/>
        <v>1.3958743642158074</v>
      </c>
      <c r="G57" s="3">
        <f>AVERAGE('9C'!$J56:$J86) + Calibration!$C$11</f>
        <v>394.16809963483939</v>
      </c>
      <c r="H57" s="3">
        <f>'9C'!K86</f>
        <v>642.1049193852474</v>
      </c>
      <c r="I57" s="3">
        <f>'9C'!L86</f>
        <v>592.61447990679028</v>
      </c>
      <c r="J57" s="3">
        <f t="shared" si="2"/>
        <v>1.4041577787305464</v>
      </c>
      <c r="L57" s="3">
        <f>AVERAGE('8C'!$J56:$J86) + Calibration!$C$11</f>
        <v>401.07798984023526</v>
      </c>
      <c r="M57" s="3">
        <f>'8C'!K86</f>
        <v>795.27428659390227</v>
      </c>
      <c r="N57" s="3">
        <f>'8C'!L86</f>
        <v>570.94720042091944</v>
      </c>
      <c r="O57" s="3">
        <f t="shared" si="3"/>
        <v>2.2324792138200582</v>
      </c>
      <c r="Q57" s="3">
        <f>AVERAGE('7C'!$J200:$J230) + Calibration!$C$11</f>
        <v>400.8628057623049</v>
      </c>
      <c r="R57" s="3">
        <f>'7C'!K230</f>
        <v>1026.8233574103594</v>
      </c>
      <c r="S57" s="3">
        <f>'7C'!L230</f>
        <v>570.28559156954793</v>
      </c>
      <c r="T57" s="3">
        <f t="shared" si="4"/>
        <v>3.5450457848894521</v>
      </c>
    </row>
    <row r="58" spans="1:20" x14ac:dyDescent="0.25">
      <c r="A58" s="3">
        <f t="shared" si="5"/>
        <v>7.083333333333325</v>
      </c>
      <c r="B58" s="3">
        <f>AVERAGE('10C'!$J57:$J87) + Calibration!$C$11</f>
        <v>401.31509867049351</v>
      </c>
      <c r="C58" s="2">
        <f>'10C'!K87</f>
        <v>676.51455862449541</v>
      </c>
      <c r="D58" s="2">
        <f>'10C'!L87</f>
        <v>579.42388008104115</v>
      </c>
      <c r="E58" s="3">
        <f t="shared" si="1"/>
        <v>1.5585561788921081</v>
      </c>
      <c r="G58" s="3">
        <f>AVERAGE('9C'!$J57:$J87) + Calibration!$C$11</f>
        <v>394.02862606749352</v>
      </c>
      <c r="H58" s="3">
        <f>'9C'!K87</f>
        <v>631.85870143340344</v>
      </c>
      <c r="I58" s="3">
        <f>'9C'!L87</f>
        <v>587.48709504196142</v>
      </c>
      <c r="J58" s="3">
        <f t="shared" si="2"/>
        <v>1.3469195526396396</v>
      </c>
      <c r="L58" s="3">
        <f>AVERAGE('8C'!$J57:$J87) + Calibration!$C$11</f>
        <v>400.96043345382731</v>
      </c>
      <c r="M58" s="3">
        <f>'8C'!K87</f>
        <v>768.69047510212818</v>
      </c>
      <c r="N58" s="3">
        <f>'8C'!L87</f>
        <v>571.40202316797888</v>
      </c>
      <c r="O58" s="3">
        <f t="shared" si="3"/>
        <v>2.0825910365921749</v>
      </c>
      <c r="Q58" s="3">
        <f>AVERAGE('7C'!$J201:$J231) + Calibration!$C$11</f>
        <v>400.94848181581489</v>
      </c>
      <c r="R58" s="3">
        <f>'7C'!K231</f>
        <v>1014.3988229666106</v>
      </c>
      <c r="S58" s="3">
        <f>'7C'!L231</f>
        <v>568.71428760432411</v>
      </c>
      <c r="T58" s="3">
        <f t="shared" si="4"/>
        <v>3.4741958425494399</v>
      </c>
    </row>
    <row r="59" spans="1:20" x14ac:dyDescent="0.25">
      <c r="A59" s="3">
        <f t="shared" si="5"/>
        <v>7.1666666666666581</v>
      </c>
      <c r="B59" s="3">
        <f>AVERAGE('10C'!$J58:$J88) + Calibration!$C$11</f>
        <v>400.95047647852738</v>
      </c>
      <c r="C59" s="2">
        <f>'10C'!K88</f>
        <v>698.0962516060772</v>
      </c>
      <c r="D59" s="2">
        <f>'10C'!L88</f>
        <v>579.01041538183972</v>
      </c>
      <c r="E59" s="3">
        <f t="shared" si="1"/>
        <v>1.6828462669735449</v>
      </c>
      <c r="G59" s="3">
        <f>AVERAGE('9C'!$J58:$J88) + Calibration!$C$11</f>
        <v>394.12426507371657</v>
      </c>
      <c r="H59" s="3">
        <f>'9C'!K88</f>
        <v>656.46583376296621</v>
      </c>
      <c r="I59" s="3">
        <f>'9C'!L88</f>
        <v>584.59262299372801</v>
      </c>
      <c r="J59" s="3">
        <f t="shared" si="2"/>
        <v>1.4857371919596774</v>
      </c>
      <c r="L59" s="3">
        <f>AVERAGE('8C'!$J58:$J88) + Calibration!$C$11</f>
        <v>400.94847902635536</v>
      </c>
      <c r="M59" s="3">
        <f>'8C'!K88</f>
        <v>790.91756082908682</v>
      </c>
      <c r="N59" s="3">
        <f>'8C'!L88</f>
        <v>573.42820363497356</v>
      </c>
      <c r="O59" s="3">
        <f t="shared" si="3"/>
        <v>2.2085389343500808</v>
      </c>
      <c r="Q59" s="3">
        <f>AVERAGE('7C'!$J202:$J232) + Calibration!$C$11</f>
        <v>401.28122387413009</v>
      </c>
      <c r="R59" s="3">
        <f>'7C'!K232</f>
        <v>941.86826794407102</v>
      </c>
      <c r="S59" s="3">
        <f>'7C'!L232</f>
        <v>571.19529081837823</v>
      </c>
      <c r="T59" s="3">
        <f t="shared" si="4"/>
        <v>3.0615440811731682</v>
      </c>
    </row>
    <row r="60" spans="1:20" x14ac:dyDescent="0.25">
      <c r="A60" s="3">
        <f t="shared" si="5"/>
        <v>7.2499999999999911</v>
      </c>
      <c r="B60" s="3">
        <f>AVERAGE('10C'!$J59:$J89) + Calibration!$C$11</f>
        <v>400.96043943124033</v>
      </c>
      <c r="C60" s="2">
        <f>'10C'!K89</f>
        <v>672.80333048793341</v>
      </c>
      <c r="D60" s="2">
        <f>'10C'!L89</f>
        <v>578.3074484826102</v>
      </c>
      <c r="E60" s="3">
        <f t="shared" si="1"/>
        <v>1.5395466895724266</v>
      </c>
      <c r="G60" s="3">
        <f>AVERAGE('9C'!$J59:$J89) + Calibration!$C$11</f>
        <v>394.37133087927469</v>
      </c>
      <c r="H60" s="3">
        <f>'9C'!K89</f>
        <v>655.61870687293299</v>
      </c>
      <c r="I60" s="3">
        <f>'9C'!L89</f>
        <v>585.25423184509953</v>
      </c>
      <c r="J60" s="3">
        <f t="shared" si="2"/>
        <v>1.4795403746152771</v>
      </c>
      <c r="L60" s="3">
        <f>AVERAGE('8C'!$J59:$J89) + Calibration!$C$11</f>
        <v>401.20550758537951</v>
      </c>
      <c r="M60" s="3">
        <f>'8C'!K89</f>
        <v>832.50768347791325</v>
      </c>
      <c r="N60" s="3">
        <f>'8C'!L89</f>
        <v>577.19101688417925</v>
      </c>
      <c r="O60" s="3">
        <f t="shared" si="3"/>
        <v>2.4426235113952455</v>
      </c>
      <c r="Q60" s="3">
        <f>AVERAGE('7C'!$J203:$J233) + Calibration!$C$11</f>
        <v>401.27126112066412</v>
      </c>
      <c r="R60" s="3">
        <f>'7C'!K233</f>
        <v>941.42450849443082</v>
      </c>
      <c r="S60" s="3">
        <f>'7C'!L233</f>
        <v>569.37589645569551</v>
      </c>
      <c r="T60" s="3">
        <f t="shared" si="4"/>
        <v>3.0590873302721366</v>
      </c>
    </row>
    <row r="61" spans="1:20" x14ac:dyDescent="0.25">
      <c r="A61" s="3">
        <f t="shared" si="5"/>
        <v>7.3333333333333242</v>
      </c>
      <c r="B61" s="3">
        <f>AVERAGE('10C'!$J60:$J90) + Calibration!$C$11</f>
        <v>400.73329674164893</v>
      </c>
      <c r="C61" s="2">
        <f>'10C'!K90</f>
        <v>656.06241791509183</v>
      </c>
      <c r="D61" s="2">
        <f>'10C'!L90</f>
        <v>579.67202009823336</v>
      </c>
      <c r="E61" s="3">
        <f t="shared" si="1"/>
        <v>1.4460231118276015</v>
      </c>
      <c r="G61" s="3">
        <f>AVERAGE('9C'!$J60:$J90) + Calibration!$C$11</f>
        <v>394.55463880849624</v>
      </c>
      <c r="H61" s="3">
        <f>'9C'!K90</f>
        <v>655.61870687293299</v>
      </c>
      <c r="I61" s="3">
        <f>'9C'!L90</f>
        <v>586.37066344353047</v>
      </c>
      <c r="J61" s="3">
        <f t="shared" si="2"/>
        <v>1.4785022341124727</v>
      </c>
      <c r="L61" s="3">
        <f>AVERAGE('8C'!$J60:$J90) + Calibration!$C$11</f>
        <v>401.19355196242503</v>
      </c>
      <c r="M61" s="3">
        <f>'8C'!K90</f>
        <v>791.56300601590192</v>
      </c>
      <c r="N61" s="3">
        <f>'8C'!L90</f>
        <v>576.0745852857483</v>
      </c>
      <c r="O61" s="3">
        <f t="shared" si="3"/>
        <v>2.2108063902722708</v>
      </c>
      <c r="Q61" s="3">
        <f>AVERAGE('7C'!$J204:$J234) + Calibration!$C$11</f>
        <v>401.43265087271232</v>
      </c>
      <c r="R61" s="3">
        <f>'7C'!K234</f>
        <v>941.22282275725604</v>
      </c>
      <c r="S61" s="3">
        <f>'7C'!L234</f>
        <v>569.37589645569551</v>
      </c>
      <c r="T61" s="3">
        <f t="shared" si="4"/>
        <v>3.057031099684957</v>
      </c>
    </row>
    <row r="62" spans="1:20" x14ac:dyDescent="0.25">
      <c r="A62" s="3">
        <f t="shared" si="5"/>
        <v>7.4166666666666572</v>
      </c>
      <c r="B62" s="3">
        <f>AVERAGE('10C'!$J61:$J91) + Calibration!$C$11</f>
        <v>400.58186874683116</v>
      </c>
      <c r="C62" s="2">
        <f>'10C'!K91</f>
        <v>634.27904323029202</v>
      </c>
      <c r="D62" s="2">
        <f>'10C'!L91</f>
        <v>580.99518818124284</v>
      </c>
      <c r="E62" s="3">
        <f t="shared" si="1"/>
        <v>1.323513408571747</v>
      </c>
      <c r="G62" s="3">
        <f>AVERAGE('9C'!$J61:$J91) + Calibration!$C$11</f>
        <v>394.93121522868722</v>
      </c>
      <c r="H62" s="3">
        <f>'9C'!K91</f>
        <v>655.82038857615112</v>
      </c>
      <c r="I62" s="3">
        <f>'9C'!L91</f>
        <v>585.70905459215896</v>
      </c>
      <c r="J62" s="3">
        <f t="shared" si="2"/>
        <v>1.4775117407378158</v>
      </c>
      <c r="L62" s="3">
        <f>AVERAGE('8C'!$J61:$J91) + Calibration!$C$11</f>
        <v>401.20351371965546</v>
      </c>
      <c r="M62" s="3">
        <f>'8C'!K91</f>
        <v>821.17225685565711</v>
      </c>
      <c r="N62" s="3">
        <f>'8C'!L91</f>
        <v>576.98428453457848</v>
      </c>
      <c r="O62" s="3">
        <f t="shared" si="3"/>
        <v>2.3784380960106959</v>
      </c>
      <c r="Q62" s="3">
        <f>AVERAGE('7C'!$J205:$J235) + Calibration!$C$11</f>
        <v>401.26129836719815</v>
      </c>
      <c r="R62" s="3">
        <f>'7C'!K235</f>
        <v>941.86826794407102</v>
      </c>
      <c r="S62" s="3">
        <f>'7C'!L235</f>
        <v>567.84594640335183</v>
      </c>
      <c r="T62" s="3">
        <f t="shared" si="4"/>
        <v>3.0616569266778488</v>
      </c>
    </row>
    <row r="63" spans="1:20" x14ac:dyDescent="0.25">
      <c r="A63" s="3">
        <f t="shared" si="5"/>
        <v>7.4999999999999902</v>
      </c>
      <c r="B63" s="3">
        <f>AVERAGE('10C'!$J62:$J92) + Calibration!$C$11</f>
        <v>400.50615405205741</v>
      </c>
      <c r="C63" s="2">
        <f>'10C'!K92</f>
        <v>617.94155053928159</v>
      </c>
      <c r="D63" s="2">
        <f>'10C'!L92</f>
        <v>580.54036543418351</v>
      </c>
      <c r="E63" s="3">
        <f t="shared" si="1"/>
        <v>1.2314169539491882</v>
      </c>
      <c r="G63" s="3">
        <f>AVERAGE('9C'!$J62:$J92) + Calibration!$C$11</f>
        <v>394.80170441480732</v>
      </c>
      <c r="H63" s="3">
        <f>'9C'!K92</f>
        <v>652.55287148174773</v>
      </c>
      <c r="I63" s="3">
        <f>'9C'!L92</f>
        <v>589.47191746109809</v>
      </c>
      <c r="J63" s="3">
        <f t="shared" si="2"/>
        <v>1.4597400522369386</v>
      </c>
      <c r="L63" s="3">
        <f>AVERAGE('8C'!$J62:$J92) + Calibration!$C$11</f>
        <v>401.06404015230964</v>
      </c>
      <c r="M63" s="3">
        <f>'8C'!K92</f>
        <v>757.11302317488799</v>
      </c>
      <c r="N63" s="3">
        <f>'8C'!L92</f>
        <v>580.33357932987144</v>
      </c>
      <c r="O63" s="3">
        <f t="shared" si="3"/>
        <v>2.0164368875245722</v>
      </c>
      <c r="Q63" s="3">
        <f>AVERAGE('7C'!$J206:$J236) + Calibration!$C$11</f>
        <v>401.27125992518154</v>
      </c>
      <c r="R63" s="3">
        <f>'7C'!K236</f>
        <v>941.42450849443082</v>
      </c>
      <c r="S63" s="3">
        <f>'7C'!L236</f>
        <v>569.16915997111698</v>
      </c>
      <c r="T63" s="3">
        <f t="shared" si="4"/>
        <v>3.0590873370425959</v>
      </c>
    </row>
    <row r="64" spans="1:20" x14ac:dyDescent="0.25">
      <c r="A64" s="3">
        <f t="shared" si="5"/>
        <v>7.5833333333333233</v>
      </c>
      <c r="B64" s="3">
        <f>AVERAGE('10C'!$J63:$J93) + Calibration!$C$11</f>
        <v>400.88273067149544</v>
      </c>
      <c r="C64" s="2">
        <f>'10C'!K93</f>
        <v>609.87359663790414</v>
      </c>
      <c r="D64" s="2">
        <f>'10C'!L93</f>
        <v>581.45006054803594</v>
      </c>
      <c r="E64" s="3">
        <f t="shared" si="1"/>
        <v>1.1835924588602089</v>
      </c>
      <c r="G64" s="3">
        <f>AVERAGE('9C'!$J63:$J93) + Calibration!$C$11</f>
        <v>395.10456040444279</v>
      </c>
      <c r="H64" s="3">
        <f>'9C'!K93</f>
        <v>603.78231786478102</v>
      </c>
      <c r="I64" s="3">
        <f>'9C'!L93</f>
        <v>584.79935947830654</v>
      </c>
      <c r="J64" s="3">
        <f t="shared" si="2"/>
        <v>1.1818192097525202</v>
      </c>
      <c r="L64" s="3">
        <f>AVERAGE('8C'!$J63:$J93) + Calibration!$C$11</f>
        <v>400.67550790991709</v>
      </c>
      <c r="M64" s="3">
        <f>'8C'!K93</f>
        <v>752.11094903822027</v>
      </c>
      <c r="N64" s="3">
        <f>'8C'!L93</f>
        <v>580.54036543418351</v>
      </c>
      <c r="O64" s="3">
        <f t="shared" si="3"/>
        <v>1.9903086958954828</v>
      </c>
      <c r="Q64" s="3">
        <f>AVERAGE('7C'!$J207:$J237) + Calibration!$C$11</f>
        <v>401.32505604428775</v>
      </c>
      <c r="R64" s="3">
        <f>'7C'!K237</f>
        <v>1494.1169351141184</v>
      </c>
      <c r="S64" s="3">
        <f>'7C'!L237</f>
        <v>569.83076882248849</v>
      </c>
      <c r="T64" s="3">
        <f t="shared" si="4"/>
        <v>6.1888840030866303</v>
      </c>
    </row>
    <row r="65" spans="1:20" x14ac:dyDescent="0.25">
      <c r="A65" s="3">
        <f t="shared" si="5"/>
        <v>7.6666666666666563</v>
      </c>
      <c r="B65" s="3">
        <f>AVERAGE('10C'!$J64:$J94) + Calibration!$C$11</f>
        <v>401.05607584725112</v>
      </c>
      <c r="C65" s="2">
        <f>'10C'!K94</f>
        <v>647.75248308225491</v>
      </c>
      <c r="D65" s="2">
        <f>'10C'!L94</f>
        <v>581.65679703261435</v>
      </c>
      <c r="E65" s="3">
        <f t="shared" si="1"/>
        <v>1.3971328645443721</v>
      </c>
      <c r="G65" s="3">
        <f>AVERAGE('9C'!$J64:$J94) + Calibration!$C$11</f>
        <v>395.15835652354895</v>
      </c>
      <c r="H65" s="3">
        <f>'9C'!K94</f>
        <v>624.47653632060678</v>
      </c>
      <c r="I65" s="3">
        <f>'9C'!L94</f>
        <v>587.03227229490199</v>
      </c>
      <c r="J65" s="3">
        <f t="shared" si="2"/>
        <v>1.298713544404245</v>
      </c>
      <c r="L65" s="3">
        <f>AVERAGE('8C'!$J64:$J94) + Calibration!$C$11</f>
        <v>400.44836641580815</v>
      </c>
      <c r="M65" s="3">
        <f>'8C'!K94</f>
        <v>775.42719502810962</v>
      </c>
      <c r="N65" s="3">
        <f>'8C'!L94</f>
        <v>577.43910728163792</v>
      </c>
      <c r="O65" s="3">
        <f t="shared" si="3"/>
        <v>2.1236435943046938</v>
      </c>
      <c r="Q65" s="3">
        <f>AVERAGE('7C'!$J208:$J238) + Calibration!$C$11</f>
        <v>401.30313886334989</v>
      </c>
      <c r="R65" s="3">
        <f>'7C'!K238</f>
        <v>1106.7763767739368</v>
      </c>
      <c r="S65" s="3">
        <f>'7C'!L238</f>
        <v>568.71428760432411</v>
      </c>
      <c r="T65" s="3">
        <f t="shared" si="4"/>
        <v>3.9953554929662518</v>
      </c>
    </row>
    <row r="66" spans="1:20" x14ac:dyDescent="0.25">
      <c r="A66" s="3">
        <f t="shared" si="5"/>
        <v>7.7499999999999893</v>
      </c>
      <c r="B66" s="3">
        <f>AVERAGE('10C'!$J65:$J95) + Calibration!$C$11</f>
        <v>401.07600015870037</v>
      </c>
      <c r="C66" s="2">
        <f>'10C'!K95</f>
        <v>649.52743213376664</v>
      </c>
      <c r="D66" s="2">
        <f>'10C'!L95</f>
        <v>583.22810099783828</v>
      </c>
      <c r="E66" s="3">
        <f t="shared" si="1"/>
        <v>1.4070722178163231</v>
      </c>
      <c r="G66" s="3">
        <f>AVERAGE('9C'!$J65:$J95) + Calibration!$C$11</f>
        <v>395.22211539612107</v>
      </c>
      <c r="H66" s="3">
        <f>'9C'!K95</f>
        <v>636.01364464608116</v>
      </c>
      <c r="I66" s="3">
        <f>'9C'!L95</f>
        <v>587.23900464450276</v>
      </c>
      <c r="J66" s="3">
        <f t="shared" si="2"/>
        <v>1.3636913597146314</v>
      </c>
      <c r="L66" s="3">
        <f>AVERAGE('8C'!$J65:$J95) + Calibration!$C$11</f>
        <v>400.22122492169933</v>
      </c>
      <c r="M66" s="3">
        <f>'8C'!K95</f>
        <v>745.57591484941372</v>
      </c>
      <c r="N66" s="3">
        <f>'8C'!L95</f>
        <v>571.60880927229096</v>
      </c>
      <c r="O66" s="3">
        <f t="shared" si="3"/>
        <v>1.9558711560922892</v>
      </c>
      <c r="Q66" s="3">
        <f>AVERAGE('7C'!$J209:$J239) + Calibration!$C$11</f>
        <v>401.24934154876109</v>
      </c>
      <c r="R66" s="3">
        <f>'7C'!K239</f>
        <v>1173.6594165069505</v>
      </c>
      <c r="S66" s="3">
        <f>'7C'!L239</f>
        <v>568.50755111974547</v>
      </c>
      <c r="T66" s="3">
        <f t="shared" si="4"/>
        <v>4.3744435224030545</v>
      </c>
    </row>
    <row r="67" spans="1:20" x14ac:dyDescent="0.25">
      <c r="A67" s="3">
        <f t="shared" si="5"/>
        <v>7.8333333333333224</v>
      </c>
      <c r="B67" s="3">
        <f>AVERAGE('10C'!$J66:$J96) + Calibration!$C$11</f>
        <v>401.06603740523445</v>
      </c>
      <c r="C67" s="2">
        <f>'10C'!K96</f>
        <v>651.90742629493275</v>
      </c>
      <c r="D67" s="2">
        <f>'10C'!L96</f>
        <v>583.22810099783828</v>
      </c>
      <c r="E67" s="3">
        <f t="shared" si="1"/>
        <v>1.420607426487184</v>
      </c>
      <c r="G67" s="3">
        <f>AVERAGE('9C'!$J66:$J96) + Calibration!$C$11</f>
        <v>395.71624820272001</v>
      </c>
      <c r="H67" s="3">
        <f>'9C'!K96</f>
        <v>629.23662549185838</v>
      </c>
      <c r="I67" s="3">
        <f>'9C'!L96</f>
        <v>586.82548619058991</v>
      </c>
      <c r="J67" s="3">
        <f t="shared" si="2"/>
        <v>1.3225121407652325</v>
      </c>
      <c r="L67" s="3">
        <f>AVERAGE('8C'!$J66:$J96) + Calibration!$C$11</f>
        <v>400.26306661333354</v>
      </c>
      <c r="M67" s="3">
        <f>'8C'!K96</f>
        <v>752.11094903822027</v>
      </c>
      <c r="N67" s="3">
        <f>'8C'!L96</f>
        <v>572.7252408707219</v>
      </c>
      <c r="O67" s="3">
        <f t="shared" si="3"/>
        <v>1.9926445032816165</v>
      </c>
      <c r="Q67" s="3">
        <f>AVERAGE('7C'!$J210:$J240) + Calibration!$C$11</f>
        <v>401.43264848174721</v>
      </c>
      <c r="R67" s="3">
        <f>'7C'!K240</f>
        <v>1398.2700856942081</v>
      </c>
      <c r="S67" s="3">
        <f>'7C'!L240</f>
        <v>567.39111952131452</v>
      </c>
      <c r="T67" s="3">
        <f t="shared" si="4"/>
        <v>5.6454585607767367</v>
      </c>
    </row>
    <row r="68" spans="1:20" x14ac:dyDescent="0.25">
      <c r="A68" s="3">
        <f t="shared" si="5"/>
        <v>7.9166666666666554</v>
      </c>
      <c r="B68" s="3">
        <f>AVERAGE('10C'!$J67:$J97) + Calibration!$C$11</f>
        <v>400.85085053784462</v>
      </c>
      <c r="C68" s="2">
        <f>'10C'!K97</f>
        <v>627.50202811002612</v>
      </c>
      <c r="D68" s="2">
        <f>'10C'!L97</f>
        <v>579.42388008104115</v>
      </c>
      <c r="E68" s="3">
        <f t="shared" ref="E68:E92" si="6">(C68-B68)/(7*35314.6667/1400)</f>
        <v>1.2836093258225851</v>
      </c>
      <c r="G68" s="3">
        <f>AVERAGE('9C'!$J67:$J97) + Calibration!$C$11</f>
        <v>395.87763775552111</v>
      </c>
      <c r="H68" s="3">
        <f>'9C'!K97</f>
        <v>646.25991100540659</v>
      </c>
      <c r="I68" s="3">
        <f>'9C'!L97</f>
        <v>584.34453259626923</v>
      </c>
      <c r="J68" s="3">
        <f t="shared" ref="J68:J92" si="7">(H68-G68)/(7*35314.6667/1400)</f>
        <v>1.4180072850574883</v>
      </c>
      <c r="L68" s="3">
        <f>AVERAGE('8C'!$J67:$J97) + Calibration!$C$11</f>
        <v>400.45633649903266</v>
      </c>
      <c r="M68" s="3">
        <f>'8C'!K97</f>
        <v>756.02386694591416</v>
      </c>
      <c r="N68" s="3">
        <f>'8C'!L97</f>
        <v>573.84167246915297</v>
      </c>
      <c r="O68" s="3">
        <f t="shared" ref="O68:O92" si="8">(M68-L68)/(7*35314.6667/1400)</f>
        <v>2.0137102437774472</v>
      </c>
      <c r="Q68" s="3">
        <f>AVERAGE('7C'!$J211:$J241) + Calibration!$C$11</f>
        <v>401.41073130080935</v>
      </c>
      <c r="R68" s="3">
        <f>'7C'!K241</f>
        <v>1565.1549180598099</v>
      </c>
      <c r="S68" s="3">
        <f>'7C'!L241</f>
        <v>566.72951480492077</v>
      </c>
      <c r="T68" s="3">
        <f t="shared" ref="T68:T92" si="9">(R68-Q68)/(7*35314.6667/1400)</f>
        <v>6.5907131257676594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400.71137816598133</v>
      </c>
      <c r="C69" s="2">
        <f>'10C'!K98</f>
        <v>668.68868246954014</v>
      </c>
      <c r="D69" s="2">
        <f>'10C'!L98</f>
        <v>582.35971017713257</v>
      </c>
      <c r="E69" s="3">
        <f t="shared" si="6"/>
        <v>1.5176544441437914</v>
      </c>
      <c r="G69" s="3">
        <f>AVERAGE('9C'!$J68:$J98) + Calibration!$C$11</f>
        <v>396.18049374515664</v>
      </c>
      <c r="H69" s="3">
        <f>'9C'!K98</f>
        <v>631.21325624658823</v>
      </c>
      <c r="I69" s="3">
        <f>'9C'!L98</f>
        <v>581.45006054803594</v>
      </c>
      <c r="J69" s="3">
        <f t="shared" si="7"/>
        <v>1.3310773367793476</v>
      </c>
      <c r="L69" s="3">
        <f>AVERAGE('8C'!$J68:$J98) + Calibration!$C$11</f>
        <v>400.67152356566959</v>
      </c>
      <c r="M69" s="3">
        <f>'8C'!K98</f>
        <v>734.92628104969526</v>
      </c>
      <c r="N69" s="3">
        <f>'8C'!L98</f>
        <v>573.84167246915297</v>
      </c>
      <c r="O69" s="3">
        <f t="shared" si="8"/>
        <v>1.8930081392161384</v>
      </c>
      <c r="Q69" s="3">
        <f>AVERAGE('7C'!$J212:$J242) + Calibration!$C$11</f>
        <v>401.64783534913704</v>
      </c>
      <c r="R69" s="3">
        <f>'7C'!K242</f>
        <v>1764.2710772067114</v>
      </c>
      <c r="S69" s="3">
        <f>'7C'!L242</f>
        <v>568.50755111974547</v>
      </c>
      <c r="T69" s="3">
        <f t="shared" si="9"/>
        <v>7.7170386651706631</v>
      </c>
    </row>
    <row r="70" spans="1:20" x14ac:dyDescent="0.25">
      <c r="A70" s="3">
        <f t="shared" si="10"/>
        <v>8.0833333333333215</v>
      </c>
      <c r="B70" s="3">
        <f>AVERAGE('10C'!$J69:$J99) + Calibration!$C$11</f>
        <v>400.75321985761565</v>
      </c>
      <c r="C70" s="2">
        <f>'10C'!K99</f>
        <v>690.91581660398003</v>
      </c>
      <c r="D70" s="2">
        <f>'10C'!L99</f>
        <v>581.24327857870162</v>
      </c>
      <c r="E70" s="3">
        <f t="shared" si="6"/>
        <v>1.6432979487605606</v>
      </c>
      <c r="G70" s="3">
        <f>AVERAGE('9C'!$J69:$J99) + Calibration!$C$11</f>
        <v>396.38372498959188</v>
      </c>
      <c r="H70" s="3">
        <f>'9C'!K99</f>
        <v>639.48284747765933</v>
      </c>
      <c r="I70" s="3">
        <f>'9C'!L99</f>
        <v>582.56649214646677</v>
      </c>
      <c r="J70" s="3">
        <f t="shared" si="7"/>
        <v>1.376760112466628</v>
      </c>
      <c r="L70" s="3">
        <f>AVERAGE('8C'!$J69:$J99) + Calibration!$C$11</f>
        <v>400.98234963852963</v>
      </c>
      <c r="M70" s="3">
        <f>'8C'!K99</f>
        <v>759.97712442141687</v>
      </c>
      <c r="N70" s="3">
        <f>'8C'!L99</f>
        <v>573.84167246915297</v>
      </c>
      <c r="O70" s="3">
        <f t="shared" si="8"/>
        <v>2.033119994208453</v>
      </c>
      <c r="Q70" s="3">
        <f>AVERAGE('7C'!$J213:$J243) + Calibration!$C$11</f>
        <v>401.41073110156219</v>
      </c>
      <c r="R70" s="3">
        <f>'7C'!K243</f>
        <v>1270.1517111136759</v>
      </c>
      <c r="S70" s="3">
        <f>'7C'!L243</f>
        <v>568.96242762151621</v>
      </c>
      <c r="T70" s="3">
        <f t="shared" si="9"/>
        <v>4.9200010148311186</v>
      </c>
    </row>
    <row r="71" spans="1:20" x14ac:dyDescent="0.25">
      <c r="A71" s="3">
        <f t="shared" si="10"/>
        <v>8.1666666666666554</v>
      </c>
      <c r="B71" s="3">
        <f>AVERAGE('10C'!$J70:$J100) + Calibration!$C$11</f>
        <v>400.86081329131036</v>
      </c>
      <c r="C71" s="2">
        <f>'10C'!K100</f>
        <v>683.93707137301465</v>
      </c>
      <c r="D71" s="2">
        <f>'10C'!L100</f>
        <v>579.67202009823336</v>
      </c>
      <c r="E71" s="3">
        <f t="shared" si="6"/>
        <v>1.6031653957629126</v>
      </c>
      <c r="G71" s="3">
        <f>AVERAGE('9C'!$J70:$J100) + Calibration!$C$11</f>
        <v>396.77026436249582</v>
      </c>
      <c r="H71" s="3">
        <f>'9C'!K100</f>
        <v>635.12617012032524</v>
      </c>
      <c r="I71" s="3">
        <f>'9C'!L100</f>
        <v>577.43910728163792</v>
      </c>
      <c r="J71" s="3">
        <f t="shared" si="7"/>
        <v>1.3498975243497309</v>
      </c>
      <c r="L71" s="3">
        <f>AVERAGE('8C'!$J70:$J100) + Calibration!$C$11</f>
        <v>400.98234963852963</v>
      </c>
      <c r="M71" s="3">
        <f>'8C'!K100</f>
        <v>709.63335993155147</v>
      </c>
      <c r="N71" s="3">
        <f>'8C'!L100</f>
        <v>574.08976286661152</v>
      </c>
      <c r="O71" s="3">
        <f t="shared" si="8"/>
        <v>1.7480046628503041</v>
      </c>
      <c r="Q71" s="3">
        <f>AVERAGE('7C'!$J214:$J244) + Calibration!$C$11</f>
        <v>401.28122048692933</v>
      </c>
      <c r="R71" s="3">
        <f>'7C'!K244</f>
        <v>1187.6169150367948</v>
      </c>
      <c r="S71" s="3">
        <f>'7C'!L244</f>
        <v>567.14302912385585</v>
      </c>
      <c r="T71" s="3">
        <f t="shared" si="9"/>
        <v>4.4533094491862517</v>
      </c>
    </row>
    <row r="72" spans="1:20" x14ac:dyDescent="0.25">
      <c r="A72" s="3">
        <f t="shared" si="10"/>
        <v>8.2499999999999893</v>
      </c>
      <c r="B72" s="3">
        <f>AVERAGE('10C'!$J71:$J101) + Calibration!$C$11</f>
        <v>401.06404473499288</v>
      </c>
      <c r="C72" s="2">
        <f>'10C'!K101</f>
        <v>680.22583920249576</v>
      </c>
      <c r="D72" s="2">
        <f>'10C'!L101</f>
        <v>580.54036543418351</v>
      </c>
      <c r="E72" s="3">
        <f t="shared" si="6"/>
        <v>1.5809963426187617</v>
      </c>
      <c r="G72" s="3">
        <f>AVERAGE('9C'!$J71:$J101) + Calibration!$C$11</f>
        <v>397.08308310559727</v>
      </c>
      <c r="H72" s="3">
        <f>'9C'!K101</f>
        <v>647.99451242119562</v>
      </c>
      <c r="I72" s="3">
        <f>'9C'!L101</f>
        <v>576.0745852857483</v>
      </c>
      <c r="J72" s="3">
        <f t="shared" si="7"/>
        <v>1.4210040912865154</v>
      </c>
      <c r="L72" s="3">
        <f>AVERAGE('8C'!$J71:$J101) + Calibration!$C$11</f>
        <v>400.87475620483474</v>
      </c>
      <c r="M72" s="3">
        <f>'8C'!K101</f>
        <v>704.63123738740228</v>
      </c>
      <c r="N72" s="3">
        <f>'8C'!L101</f>
        <v>575.20624408477602</v>
      </c>
      <c r="O72" s="3">
        <f t="shared" si="8"/>
        <v>1.7202851368412746</v>
      </c>
      <c r="Q72" s="3">
        <f>AVERAGE('7C'!$J215:$J245) + Calibration!$C$11</f>
        <v>401.10986798141533</v>
      </c>
      <c r="R72" s="3">
        <f>'7C'!K245</f>
        <v>1363.6184655235008</v>
      </c>
      <c r="S72" s="3">
        <f>'7C'!L245</f>
        <v>571.60880927229096</v>
      </c>
      <c r="T72" s="3">
        <f t="shared" si="9"/>
        <v>5.4510416633329593</v>
      </c>
    </row>
    <row r="73" spans="1:20" x14ac:dyDescent="0.25">
      <c r="A73" s="3">
        <f t="shared" si="10"/>
        <v>8.3333333333333233</v>
      </c>
      <c r="B73" s="3">
        <f>AVERAGE('10C'!$J72:$J102) + Calibration!$C$11</f>
        <v>401.42866692695895</v>
      </c>
      <c r="C73" s="2">
        <f>'10C'!K102</f>
        <v>689.8266603750061</v>
      </c>
      <c r="D73" s="2">
        <f>'10C'!L102</f>
        <v>579.21714773144038</v>
      </c>
      <c r="E73" s="3">
        <f t="shared" si="6"/>
        <v>1.6333043485756422</v>
      </c>
      <c r="G73" s="3">
        <f>AVERAGE('9C'!$J72:$J102) + Calibration!$C$11</f>
        <v>397.23451110041503</v>
      </c>
      <c r="H73" s="3">
        <f>'9C'!K102</f>
        <v>642.99239391100321</v>
      </c>
      <c r="I73" s="3">
        <f>'9C'!L102</f>
        <v>579.21714773144038</v>
      </c>
      <c r="J73" s="3">
        <f t="shared" si="7"/>
        <v>1.3918176541113336</v>
      </c>
      <c r="L73" s="3">
        <f>AVERAGE('8C'!$J72:$J102) + Calibration!$C$11</f>
        <v>400.69144927184868</v>
      </c>
      <c r="M73" s="3">
        <f>'8C'!K102</f>
        <v>744.48675862043979</v>
      </c>
      <c r="N73" s="3">
        <f>'8C'!L102</f>
        <v>576.0745852857483</v>
      </c>
      <c r="O73" s="3">
        <f t="shared" si="8"/>
        <v>1.9470398079593998</v>
      </c>
      <c r="Q73" s="3">
        <f>AVERAGE('7C'!$J216:$J246) + Calibration!$C$11</f>
        <v>401.00227454772033</v>
      </c>
      <c r="R73" s="3">
        <f>'7C'!K246</f>
        <v>1409.6055082825076</v>
      </c>
      <c r="S73" s="3">
        <f>'7C'!L246</f>
        <v>570.74046807131867</v>
      </c>
      <c r="T73" s="3">
        <f t="shared" si="9"/>
        <v>5.7120926118483633</v>
      </c>
    </row>
    <row r="74" spans="1:20" x14ac:dyDescent="0.25">
      <c r="A74" s="3">
        <f t="shared" si="10"/>
        <v>8.4166666666666572</v>
      </c>
      <c r="B74" s="3">
        <f>AVERAGE('10C'!$J73:$J103) + Calibration!$C$11</f>
        <v>401.57013336379333</v>
      </c>
      <c r="C74" s="2">
        <f>'10C'!K103</f>
        <v>677.60376326095081</v>
      </c>
      <c r="D74" s="2">
        <f>'10C'!L103</f>
        <v>579.67202009823336</v>
      </c>
      <c r="E74" s="3">
        <f t="shared" si="6"/>
        <v>1.5632803913573816</v>
      </c>
      <c r="G74" s="3">
        <f>AVERAGE('9C'!$J73:$J103) + Calibration!$C$11</f>
        <v>397.27635279204929</v>
      </c>
      <c r="H74" s="3">
        <f>'9C'!K103</f>
        <v>676.31287692127739</v>
      </c>
      <c r="I74" s="3">
        <f>'9C'!L103</f>
        <v>580.54036543418351</v>
      </c>
      <c r="J74" s="3">
        <f t="shared" si="7"/>
        <v>1.5802868904280389</v>
      </c>
      <c r="L74" s="3">
        <f>AVERAGE('8C'!$J73:$J103) + Calibration!$C$11</f>
        <v>400.63765315274259</v>
      </c>
      <c r="M74" s="3">
        <f>'8C'!K103</f>
        <v>847.55438664421297</v>
      </c>
      <c r="N74" s="3">
        <f>'8C'!L103</f>
        <v>581.45006054803594</v>
      </c>
      <c r="O74" s="3">
        <f t="shared" si="8"/>
        <v>2.5310545178752619</v>
      </c>
      <c r="Q74" s="3">
        <f>AVERAGE('7C'!$J217:$J247) + Calibration!$C$11</f>
        <v>401.08795080047736</v>
      </c>
      <c r="R74" s="3">
        <f>'7C'!K247</f>
        <v>1616.103832542206</v>
      </c>
      <c r="S74" s="3">
        <f>'7C'!L247</f>
        <v>570.74046807131867</v>
      </c>
      <c r="T74" s="3">
        <f t="shared" si="9"/>
        <v>6.8810836702118925</v>
      </c>
    </row>
    <row r="75" spans="1:20" x14ac:dyDescent="0.25">
      <c r="A75" s="3">
        <f t="shared" si="10"/>
        <v>8.4999999999999911</v>
      </c>
      <c r="B75" s="3">
        <f>AVERAGE('10C'!$J74:$J104) + Calibration!$C$11</f>
        <v>401.95667273669739</v>
      </c>
      <c r="C75" s="2">
        <f>'10C'!K104</f>
        <v>660.41909527242581</v>
      </c>
      <c r="D75" s="2">
        <f>'10C'!L104</f>
        <v>580.54036543418351</v>
      </c>
      <c r="E75" s="3">
        <f t="shared" si="6"/>
        <v>1.4637681546388679</v>
      </c>
      <c r="G75" s="3">
        <f>AVERAGE('9C'!$J74:$J104) + Calibration!$C$11</f>
        <v>397.51146417013553</v>
      </c>
      <c r="H75" s="3">
        <f>'9C'!K104</f>
        <v>671.71417022500259</v>
      </c>
      <c r="I75" s="3">
        <f>'9C'!L104</f>
        <v>583.22810099783828</v>
      </c>
      <c r="J75" s="3">
        <f t="shared" si="7"/>
        <v>1.5529111934383175</v>
      </c>
      <c r="L75" s="3">
        <f>AVERAGE('8C'!$J74:$J104) + Calibration!$C$11</f>
        <v>400.63765315274264</v>
      </c>
      <c r="M75" s="3">
        <f>'8C'!K104</f>
        <v>860.38238130936088</v>
      </c>
      <c r="N75" s="3">
        <f>'8C'!L104</f>
        <v>583.02131902850408</v>
      </c>
      <c r="O75" s="3">
        <f t="shared" si="8"/>
        <v>2.6037041893226656</v>
      </c>
      <c r="Q75" s="3">
        <f>AVERAGE('7C'!$J218:$J248) + Calibration!$C$11</f>
        <v>401.33501660603559</v>
      </c>
      <c r="R75" s="3">
        <f>'7C'!K248</f>
        <v>1501.29741448974</v>
      </c>
      <c r="S75" s="3">
        <f>'7C'!L248</f>
        <v>570.49232805412657</v>
      </c>
      <c r="T75" s="3">
        <f t="shared" si="9"/>
        <v>6.2294932993588432</v>
      </c>
    </row>
    <row r="76" spans="1:20" x14ac:dyDescent="0.25">
      <c r="A76" s="3">
        <f t="shared" si="10"/>
        <v>8.583333333333325</v>
      </c>
      <c r="B76" s="3">
        <f>AVERAGE('10C'!$J75:$J105) + Calibration!$C$11</f>
        <v>402.03238723222398</v>
      </c>
      <c r="C76" s="2">
        <f>'10C'!K105</f>
        <v>650.61658836274057</v>
      </c>
      <c r="D76" s="2">
        <f>'10C'!L105</f>
        <v>579.67202009823336</v>
      </c>
      <c r="E76" s="3">
        <f t="shared" si="6"/>
        <v>1.4078241385781878</v>
      </c>
      <c r="G76" s="3">
        <f>AVERAGE('9C'!$J75:$J105) + Calibration!$C$11</f>
        <v>397.67285372293657</v>
      </c>
      <c r="H76" s="3">
        <f>'9C'!K105</f>
        <v>668.68868246954014</v>
      </c>
      <c r="I76" s="3">
        <f>'9C'!L105</f>
        <v>580.54036543418351</v>
      </c>
      <c r="J76" s="3">
        <f t="shared" si="7"/>
        <v>1.5348627302582105</v>
      </c>
      <c r="L76" s="3">
        <f>AVERAGE('8C'!$J75:$J105) + Calibration!$C$11</f>
        <v>400.5519768999855</v>
      </c>
      <c r="M76" s="3">
        <f>'8C'!K105</f>
        <v>830.12768528279037</v>
      </c>
      <c r="N76" s="3">
        <f>'8C'!L105</f>
        <v>581.24327857870162</v>
      </c>
      <c r="O76" s="3">
        <f t="shared" si="8"/>
        <v>2.4328458882654829</v>
      </c>
      <c r="Q76" s="3">
        <f>AVERAGE('7C'!$J219:$J249) + Calibration!$C$11</f>
        <v>401.33501660603548</v>
      </c>
      <c r="R76" s="3">
        <f>'7C'!K249</f>
        <v>1198.0648187258137</v>
      </c>
      <c r="S76" s="3">
        <f>'7C'!L249</f>
        <v>570.07885921994716</v>
      </c>
      <c r="T76" s="3">
        <f t="shared" si="9"/>
        <v>4.512175119125664</v>
      </c>
    </row>
    <row r="77" spans="1:20" x14ac:dyDescent="0.25">
      <c r="A77" s="3">
        <f t="shared" si="10"/>
        <v>8.666666666666659</v>
      </c>
      <c r="B77" s="3">
        <f>AVERAGE('10C'!$J76:$J106) + Calibration!$C$11</f>
        <v>402.45279940902032</v>
      </c>
      <c r="C77" s="2">
        <f>'10C'!K106</f>
        <v>656.26410365226673</v>
      </c>
      <c r="D77" s="2">
        <f>'10C'!L106</f>
        <v>579.01041538183972</v>
      </c>
      <c r="E77" s="3">
        <f t="shared" si="6"/>
        <v>1.437427153988948</v>
      </c>
      <c r="G77" s="3">
        <f>AVERAGE('9C'!$J76:$J106) + Calibration!$C$11</f>
        <v>397.92988228196077</v>
      </c>
      <c r="H77" s="3">
        <f>'9C'!K106</f>
        <v>660.62077697564393</v>
      </c>
      <c r="I77" s="3">
        <f>'9C'!L106</f>
        <v>579.42388008104115</v>
      </c>
      <c r="J77" s="3">
        <f t="shared" si="7"/>
        <v>1.4877155541365092</v>
      </c>
      <c r="L77" s="3">
        <f>AVERAGE('8C'!$J76:$J106) + Calibration!$C$11</f>
        <v>400.96043365307452</v>
      </c>
      <c r="M77" s="3">
        <f>'8C'!K106</f>
        <v>836.21896002195683</v>
      </c>
      <c r="N77" s="3">
        <f>'8C'!L106</f>
        <v>581.24327857870162</v>
      </c>
      <c r="O77" s="3">
        <f t="shared" si="8"/>
        <v>2.4650297853094689</v>
      </c>
      <c r="Q77" s="3">
        <f>AVERAGE('7C'!$J220:$J250) + Calibration!$C$11</f>
        <v>401.56016523065585</v>
      </c>
      <c r="R77" s="3">
        <f>'7C'!K250</f>
        <v>1187.1731555871545</v>
      </c>
      <c r="S77" s="3">
        <f>'7C'!L250</f>
        <v>570.49232805412657</v>
      </c>
      <c r="T77" s="3">
        <f t="shared" si="9"/>
        <v>4.4492165084287683</v>
      </c>
    </row>
    <row r="78" spans="1:20" x14ac:dyDescent="0.25">
      <c r="A78" s="3">
        <f t="shared" si="10"/>
        <v>8.7499999999999929</v>
      </c>
      <c r="B78" s="3">
        <f>AVERAGE('10C'!$J77:$J107) + Calibration!$C$11</f>
        <v>402.99076677674202</v>
      </c>
      <c r="C78" s="2">
        <f>'10C'!K107</f>
        <v>657.55498999194015</v>
      </c>
      <c r="D78" s="2">
        <f>'10C'!L107</f>
        <v>577.43910728163792</v>
      </c>
      <c r="E78" s="3">
        <f t="shared" si="6"/>
        <v>1.4416912121965353</v>
      </c>
      <c r="G78" s="3">
        <f>AVERAGE('9C'!$J77:$J107) + Calibration!$C$11</f>
        <v>398.27457996323051</v>
      </c>
      <c r="H78" s="3">
        <f>'9C'!K107</f>
        <v>647.75248308225491</v>
      </c>
      <c r="I78" s="3">
        <f>'9C'!L107</f>
        <v>580.78845583164207</v>
      </c>
      <c r="J78" s="3">
        <f t="shared" si="7"/>
        <v>1.4128855030027758</v>
      </c>
      <c r="L78" s="3">
        <f>AVERAGE('8C'!$J77:$J107) + Calibration!$C$11</f>
        <v>400.90663633848573</v>
      </c>
      <c r="M78" s="3">
        <f>'8C'!K107</f>
        <v>809.43346682696472</v>
      </c>
      <c r="N78" s="3">
        <f>'8C'!L107</f>
        <v>582.1116197796739</v>
      </c>
      <c r="O78" s="3">
        <f t="shared" si="8"/>
        <v>2.3136383189394731</v>
      </c>
      <c r="Q78" s="3">
        <f>AVERAGE('7C'!$J221:$J251) + Calibration!$C$11</f>
        <v>401.6896758452886</v>
      </c>
      <c r="R78" s="3">
        <f>'7C'!K251</f>
        <v>1364.5058916417752</v>
      </c>
      <c r="S78" s="3">
        <f>'7C'!L251</f>
        <v>572.31172241680906</v>
      </c>
      <c r="T78" s="3">
        <f t="shared" si="9"/>
        <v>5.4527838191177747</v>
      </c>
    </row>
    <row r="79" spans="1:20" x14ac:dyDescent="0.25">
      <c r="A79" s="3">
        <f t="shared" si="10"/>
        <v>8.8333333333333268</v>
      </c>
      <c r="B79" s="3">
        <f>AVERAGE('10C'!$J78:$J108) + Calibration!$C$11</f>
        <v>403.28166714342302</v>
      </c>
      <c r="C79" s="2">
        <f>'10C'!K108</f>
        <v>648.43822749731135</v>
      </c>
      <c r="D79" s="2">
        <f>'10C'!L108</f>
        <v>576.32267568320708</v>
      </c>
      <c r="E79" s="3">
        <f t="shared" si="6"/>
        <v>1.3884121429575225</v>
      </c>
      <c r="G79" s="3">
        <f>AVERAGE('9C'!$J78:$J108) + Calibration!$C$11</f>
        <v>398.74679538964449</v>
      </c>
      <c r="H79" s="3">
        <f>'9C'!K108</f>
        <v>639.48284747765933</v>
      </c>
      <c r="I79" s="3">
        <f>'9C'!L108</f>
        <v>583.22810099783828</v>
      </c>
      <c r="J79" s="3">
        <f t="shared" si="7"/>
        <v>1.3633771720576076</v>
      </c>
      <c r="L79" s="3">
        <f>AVERAGE('8C'!$J78:$J108) + Calibration!$C$11</f>
        <v>400.77712552460582</v>
      </c>
      <c r="M79" s="3">
        <f>'8C'!K108</f>
        <v>813.10435136176102</v>
      </c>
      <c r="N79" s="3">
        <f>'8C'!L108</f>
        <v>582.1116197796739</v>
      </c>
      <c r="O79" s="3">
        <f t="shared" si="8"/>
        <v>2.3351613613680526</v>
      </c>
      <c r="Q79" s="3">
        <f>AVERAGE('7C'!$J222:$J252) + Calibration!$C$11</f>
        <v>401.66775866435074</v>
      </c>
      <c r="R79" s="3">
        <f>'7C'!K252</f>
        <v>1408.2743227145927</v>
      </c>
      <c r="S79" s="3">
        <f>'7C'!L252</f>
        <v>572.51850438614338</v>
      </c>
      <c r="T79" s="3">
        <f t="shared" si="9"/>
        <v>5.7007847340110498</v>
      </c>
    </row>
    <row r="80" spans="1:20" x14ac:dyDescent="0.25">
      <c r="A80" s="3">
        <f t="shared" si="10"/>
        <v>8.9166666666666607</v>
      </c>
      <c r="B80" s="3">
        <f>AVERAGE('10C'!$J79:$J109) + Calibration!$C$11</f>
        <v>403.84155169208265</v>
      </c>
      <c r="C80" s="2">
        <f>'10C'!K109</f>
        <v>692.20665857012887</v>
      </c>
      <c r="D80" s="2">
        <f>'10C'!L109</f>
        <v>576.98428453457848</v>
      </c>
      <c r="E80" s="3">
        <f t="shared" si="6"/>
        <v>1.6331180997839982</v>
      </c>
      <c r="G80" s="3">
        <f>AVERAGE('9C'!$J79:$J109) + Calibration!$C$11</f>
        <v>399.1353276320371</v>
      </c>
      <c r="H80" s="3">
        <f>'9C'!K109</f>
        <v>630.12410001761418</v>
      </c>
      <c r="I80" s="3">
        <f>'9C'!L109</f>
        <v>583.02131902850408</v>
      </c>
      <c r="J80" s="3">
        <f t="shared" si="7"/>
        <v>1.3081747272193684</v>
      </c>
      <c r="L80" s="3">
        <f>AVERAGE('8C'!$J79:$J109) + Calibration!$C$11</f>
        <v>400.90663633848573</v>
      </c>
      <c r="M80" s="3">
        <f>'8C'!K109</f>
        <v>798.09804423866524</v>
      </c>
      <c r="N80" s="3">
        <f>'8C'!L109</f>
        <v>582.35971017713257</v>
      </c>
      <c r="O80" s="3">
        <f t="shared" si="8"/>
        <v>2.2494416344027366</v>
      </c>
      <c r="Q80" s="3">
        <f>AVERAGE('7C'!$J223:$J253) + Calibration!$C$11</f>
        <v>401.86102835080277</v>
      </c>
      <c r="R80" s="3">
        <f>'7C'!K253</f>
        <v>1313.516677931138</v>
      </c>
      <c r="S80" s="3">
        <f>'7C'!L253</f>
        <v>573.42820363497356</v>
      </c>
      <c r="T80" s="3">
        <f t="shared" si="9"/>
        <v>5.1630426379209471</v>
      </c>
    </row>
    <row r="81" spans="1:20" x14ac:dyDescent="0.25">
      <c r="A81" s="3">
        <f t="shared" si="10"/>
        <v>8.9999999999999947</v>
      </c>
      <c r="B81" s="3">
        <f>AVERAGE('10C'!$J80:$J110) + Calibration!$C$11</f>
        <v>403.75587543932556</v>
      </c>
      <c r="C81" s="2">
        <f>'10C'!K110</f>
        <v>687.84998524675166</v>
      </c>
      <c r="D81" s="2">
        <f>'10C'!L110</f>
        <v>572.97333126818069</v>
      </c>
      <c r="E81" s="3">
        <f t="shared" si="6"/>
        <v>1.6089298660005535</v>
      </c>
      <c r="G81" s="3">
        <f>AVERAGE('9C'!$J80:$J110) + Calibration!$C$11</f>
        <v>399.4899880667727</v>
      </c>
      <c r="H81" s="3">
        <f>'9C'!K110</f>
        <v>678.93494882886557</v>
      </c>
      <c r="I81" s="3">
        <f>'9C'!L110</f>
        <v>585.00614144764074</v>
      </c>
      <c r="J81" s="3">
        <f t="shared" si="7"/>
        <v>1.5826000179245234</v>
      </c>
      <c r="L81" s="3">
        <f>AVERAGE('8C'!$J80:$J110) + Calibration!$C$11</f>
        <v>401.31509309157474</v>
      </c>
      <c r="M81" s="3">
        <f>'8C'!K110</f>
        <v>835.33144112267644</v>
      </c>
      <c r="N81" s="3">
        <f>'8C'!L110</f>
        <v>583.68292787987559</v>
      </c>
      <c r="O81" s="3">
        <f t="shared" si="8"/>
        <v>2.4579948706190207</v>
      </c>
      <c r="Q81" s="3">
        <f>AVERAGE('7C'!$J224:$J254) + Calibration!$C$11</f>
        <v>401.82914961188152</v>
      </c>
      <c r="R81" s="3">
        <f>'7C'!K254</f>
        <v>1564.7111586101696</v>
      </c>
      <c r="S81" s="3">
        <f>'7C'!L254</f>
        <v>572.51850438614338</v>
      </c>
      <c r="T81" s="3">
        <f t="shared" si="9"/>
        <v>6.5858302946876623</v>
      </c>
    </row>
    <row r="82" spans="1:20" x14ac:dyDescent="0.25">
      <c r="A82" s="3">
        <f t="shared" si="10"/>
        <v>9.0833333333333286</v>
      </c>
      <c r="B82" s="3">
        <f>AVERAGE('10C'!$J81:$J111) + Calibration!$C$11</f>
        <v>403.99297948765332</v>
      </c>
      <c r="C82" s="2">
        <f>'10C'!K111</f>
        <v>640.37032200341514</v>
      </c>
      <c r="D82" s="2">
        <f>'10C'!L111</f>
        <v>571.85689966974962</v>
      </c>
      <c r="E82" s="3">
        <f t="shared" si="6"/>
        <v>1.3386921899832729</v>
      </c>
      <c r="G82" s="3">
        <f>AVERAGE('9C'!$J81:$J111) + Calibration!$C$11</f>
        <v>399.63942339134906</v>
      </c>
      <c r="H82" s="3">
        <f>'9C'!K111</f>
        <v>675.22372069230346</v>
      </c>
      <c r="I82" s="3">
        <f>'9C'!L111</f>
        <v>583.68292787987559</v>
      </c>
      <c r="J82" s="3">
        <f t="shared" si="7"/>
        <v>1.5607356549167395</v>
      </c>
      <c r="L82" s="3">
        <f>AVERAGE('8C'!$J81:$J111) + Calibration!$C$11</f>
        <v>401.68170795378234</v>
      </c>
      <c r="M82" s="3">
        <f>'8C'!K111</f>
        <v>867.36108216680157</v>
      </c>
      <c r="N82" s="3">
        <f>'8C'!L111</f>
        <v>581.65679703261435</v>
      </c>
      <c r="O82" s="3">
        <f t="shared" si="8"/>
        <v>2.6373142817345019</v>
      </c>
      <c r="Q82" s="3">
        <f>AVERAGE('7C'!$J225:$J255) + Calibration!$C$11</f>
        <v>401.75542898207902</v>
      </c>
      <c r="R82" s="3">
        <f>'7C'!K255</f>
        <v>1550.7536600803251</v>
      </c>
      <c r="S82" s="3">
        <f>'7C'!L255</f>
        <v>572.06363201935039</v>
      </c>
      <c r="T82" s="3">
        <f t="shared" si="9"/>
        <v>6.5072013328572389</v>
      </c>
    </row>
    <row r="83" spans="1:20" x14ac:dyDescent="0.25">
      <c r="A83" s="3">
        <f t="shared" si="10"/>
        <v>9.1666666666666625</v>
      </c>
      <c r="B83" s="3">
        <f>AVERAGE('10C'!$J82:$J112) + Calibration!$C$11</f>
        <v>403.99297948765343</v>
      </c>
      <c r="C83" s="2">
        <f>'10C'!K112</f>
        <v>664.5337392568623</v>
      </c>
      <c r="D83" s="2">
        <f>'10C'!L112</f>
        <v>576.52941216778549</v>
      </c>
      <c r="E83" s="3">
        <f t="shared" si="6"/>
        <v>1.4755385459674115</v>
      </c>
      <c r="G83" s="3">
        <f>AVERAGE('9C'!$J82:$J112) + Calibration!$C$11</f>
        <v>399.86656468621078</v>
      </c>
      <c r="H83" s="3">
        <f>'9C'!K112</f>
        <v>641.66120834308856</v>
      </c>
      <c r="I83" s="3">
        <f>'9C'!L112</f>
        <v>582.35971017713257</v>
      </c>
      <c r="J83" s="3">
        <f t="shared" si="7"/>
        <v>1.3693723670730709</v>
      </c>
      <c r="L83" s="3">
        <f>AVERAGE('8C'!$J82:$J112) + Calibration!$C$11</f>
        <v>401.98456394341787</v>
      </c>
      <c r="M83" s="3">
        <f>'8C'!K112</f>
        <v>808.74772644586517</v>
      </c>
      <c r="N83" s="3">
        <f>'8C'!L112</f>
        <v>581.24327857870162</v>
      </c>
      <c r="O83" s="3">
        <f t="shared" si="8"/>
        <v>2.3036500157734592</v>
      </c>
      <c r="Q83" s="3">
        <f>AVERAGE('7C'!$J226:$J256) + Calibration!$C$11</f>
        <v>401.63588112091219</v>
      </c>
      <c r="R83" s="3">
        <f>'7C'!K256</f>
        <v>1602.5900006809959</v>
      </c>
      <c r="S83" s="3">
        <f>'7C'!L256</f>
        <v>571.60880927229096</v>
      </c>
      <c r="T83" s="3">
        <f t="shared" si="9"/>
        <v>6.8014467176612685</v>
      </c>
    </row>
    <row r="84" spans="1:20" x14ac:dyDescent="0.25">
      <c r="A84" s="3">
        <f t="shared" si="10"/>
        <v>9.2499999999999964</v>
      </c>
      <c r="B84" s="3">
        <f>AVERAGE('10C'!$J83:$J113) + Calibration!$C$11</f>
        <v>403.89534880742445</v>
      </c>
      <c r="C84" s="2">
        <f>'10C'!K113</f>
        <v>678.04747833706642</v>
      </c>
      <c r="D84" s="2">
        <f>'10C'!L113</f>
        <v>581.24327857870162</v>
      </c>
      <c r="E84" s="3">
        <f t="shared" si="6"/>
        <v>1.552624759896952</v>
      </c>
      <c r="G84" s="3">
        <f>AVERAGE('9C'!$J83:$J113) + Calibration!$C$11</f>
        <v>400.03990986196635</v>
      </c>
      <c r="H84" s="3">
        <f>'9C'!K113</f>
        <v>680.22583920249576</v>
      </c>
      <c r="I84" s="3">
        <f>'9C'!L113</f>
        <v>581.45006054803594</v>
      </c>
      <c r="J84" s="3">
        <f t="shared" si="7"/>
        <v>1.5867963966400929</v>
      </c>
      <c r="L84" s="3">
        <f>AVERAGE('8C'!$J83:$J113) + Calibration!$C$11</f>
        <v>401.86700895173954</v>
      </c>
      <c r="M84" s="3">
        <f>'8C'!K113</f>
        <v>779.34015730932811</v>
      </c>
      <c r="N84" s="3">
        <f>'8C'!L113</f>
        <v>578.55553888006898</v>
      </c>
      <c r="O84" s="3">
        <f t="shared" si="8"/>
        <v>2.1377698482290279</v>
      </c>
      <c r="Q84" s="3">
        <f>AVERAGE('7C'!$J227:$J257) + Calibration!$C$11</f>
        <v>401.5701293788515</v>
      </c>
      <c r="R84" s="3">
        <f>'7C'!K257</f>
        <v>1321.5845874589907</v>
      </c>
      <c r="S84" s="3">
        <f>'7C'!L257</f>
        <v>571.60880927229096</v>
      </c>
      <c r="T84" s="3">
        <f t="shared" si="9"/>
        <v>5.2103816575459225</v>
      </c>
    </row>
    <row r="85" spans="1:20" x14ac:dyDescent="0.25">
      <c r="A85" s="3">
        <f t="shared" si="10"/>
        <v>9.3333333333333304</v>
      </c>
      <c r="B85" s="3">
        <f>AVERAGE('10C'!$J84:$J114) + Calibration!$C$11</f>
        <v>403.78775537372945</v>
      </c>
      <c r="C85" s="2">
        <f>'10C'!K114</f>
        <v>673.48911927651432</v>
      </c>
      <c r="D85" s="2">
        <f>'10C'!L114</f>
        <v>580.12684698027067</v>
      </c>
      <c r="E85" s="3">
        <f t="shared" si="6"/>
        <v>1.5274184303870824</v>
      </c>
      <c r="G85" s="3">
        <f>AVERAGE('9C'!$J84:$J114) + Calibration!$C$11</f>
        <v>400.07178979637018</v>
      </c>
      <c r="H85" s="3">
        <f>'9C'!K114</f>
        <v>671.51248852178458</v>
      </c>
      <c r="I85" s="3">
        <f>'9C'!L114</f>
        <v>581.45006054803594</v>
      </c>
      <c r="J85" s="3">
        <f t="shared" si="7"/>
        <v>1.5372689258619812</v>
      </c>
      <c r="L85" s="3">
        <f>AVERAGE('8C'!$J84:$J114) + Calibration!$C$11</f>
        <v>401.96463963196851</v>
      </c>
      <c r="M85" s="3">
        <f>'8C'!K114</f>
        <v>815.52474156613107</v>
      </c>
      <c r="N85" s="3">
        <f>'8C'!L114</f>
        <v>578.3074484826102</v>
      </c>
      <c r="O85" s="3">
        <f t="shared" si="8"/>
        <v>2.3421435940334812</v>
      </c>
      <c r="Q85" s="3">
        <f>AVERAGE('7C'!$J228:$J258) + Calibration!$C$11</f>
        <v>401.37685969239948</v>
      </c>
      <c r="R85" s="3">
        <f>'7C'!K258</f>
        <v>1464.2657033429041</v>
      </c>
      <c r="S85" s="3">
        <f>'7C'!L258</f>
        <v>567.84594640335183</v>
      </c>
      <c r="T85" s="3">
        <f t="shared" si="9"/>
        <v>6.0195320696627421</v>
      </c>
    </row>
    <row r="86" spans="1:20" x14ac:dyDescent="0.25">
      <c r="A86" s="3">
        <f t="shared" si="10"/>
        <v>9.4166666666666643</v>
      </c>
      <c r="B86" s="3">
        <f>AVERAGE('10C'!$J85:$J115) + Calibration!$C$11</f>
        <v>403.97106350219804</v>
      </c>
      <c r="C86" s="2">
        <f>'10C'!K115</f>
        <v>687.40627017063605</v>
      </c>
      <c r="D86" s="2">
        <f>'10C'!L115</f>
        <v>580.12684698027067</v>
      </c>
      <c r="E86" s="3">
        <f t="shared" si="6"/>
        <v>1.6051982541771403</v>
      </c>
      <c r="G86" s="3">
        <f>AVERAGE('9C'!$J85:$J115) + Calibration!$C$11</f>
        <v>400.39457029670206</v>
      </c>
      <c r="H86" s="3">
        <f>'9C'!K115</f>
        <v>664.08997980722211</v>
      </c>
      <c r="I86" s="3">
        <f>'9C'!L115</f>
        <v>583.47619139529706</v>
      </c>
      <c r="J86" s="3">
        <f t="shared" si="7"/>
        <v>1.493404492533523</v>
      </c>
      <c r="L86" s="3">
        <f>AVERAGE('8C'!$J85:$J115) + Calibration!$C$11</f>
        <v>401.88892613267745</v>
      </c>
      <c r="M86" s="3">
        <f>'8C'!K115</f>
        <v>800.72011614625342</v>
      </c>
      <c r="N86" s="3">
        <f>'8C'!L115</f>
        <v>582.1116197796739</v>
      </c>
      <c r="O86" s="3">
        <f t="shared" si="8"/>
        <v>2.2587283261182578</v>
      </c>
      <c r="Q86" s="3">
        <f>AVERAGE('7C'!$J229:$J259) + Calibration!$C$11</f>
        <v>401.38881531535401</v>
      </c>
      <c r="R86" s="3">
        <f>'7C'!K259</f>
        <v>1581.2504338533176</v>
      </c>
      <c r="S86" s="3">
        <f>'7C'!L259</f>
        <v>568.50755111974547</v>
      </c>
      <c r="T86" s="3">
        <f t="shared" si="9"/>
        <v>6.6819920944515871</v>
      </c>
    </row>
    <row r="87" spans="1:20" x14ac:dyDescent="0.25">
      <c r="A87" s="3">
        <f t="shared" si="10"/>
        <v>9.4999999999999982</v>
      </c>
      <c r="B87" s="3">
        <f>AVERAGE('10C'!$J86:$J116) + Calibration!$C$11</f>
        <v>403.81963550738033</v>
      </c>
      <c r="C87" s="2">
        <f>'10C'!K116</f>
        <v>667.59952624056609</v>
      </c>
      <c r="D87" s="2">
        <f>'10C'!L116</f>
        <v>579.87875658281189</v>
      </c>
      <c r="E87" s="3">
        <f t="shared" si="6"/>
        <v>1.4938829408982401</v>
      </c>
      <c r="G87" s="3">
        <f>AVERAGE('9C'!$J86:$J116) + Calibration!$C$11</f>
        <v>400.55596004875019</v>
      </c>
      <c r="H87" s="3">
        <f>'9C'!K116</f>
        <v>680.6695502446546</v>
      </c>
      <c r="I87" s="3">
        <f>'9C'!L116</f>
        <v>586.12257304607169</v>
      </c>
      <c r="J87" s="3">
        <f t="shared" si="7"/>
        <v>1.586386713347655</v>
      </c>
      <c r="L87" s="3">
        <f>AVERAGE('8C'!$J86:$J116) + Calibration!$C$11</f>
        <v>401.73949100734825</v>
      </c>
      <c r="M87" s="3">
        <f>'8C'!K116</f>
        <v>824.43977798401727</v>
      </c>
      <c r="N87" s="3">
        <f>'8C'!L116</f>
        <v>582.56649214646677</v>
      </c>
      <c r="O87" s="3">
        <f t="shared" si="8"/>
        <v>2.3939078375992091</v>
      </c>
      <c r="Q87" s="3">
        <f>AVERAGE('7C'!$J230:$J260) + Calibration!$C$11</f>
        <v>401.34498095347834</v>
      </c>
      <c r="R87" s="3">
        <f>'7C'!K260</f>
        <v>1306.3362953704789</v>
      </c>
      <c r="S87" s="3">
        <f>'7C'!L260</f>
        <v>568.71428760432411</v>
      </c>
      <c r="T87" s="3">
        <f t="shared" si="9"/>
        <v>5.1253000466064167</v>
      </c>
    </row>
    <row r="88" spans="1:20" x14ac:dyDescent="0.25">
      <c r="A88" s="3">
        <f t="shared" si="10"/>
        <v>9.5833333333333321</v>
      </c>
      <c r="B88" s="3">
        <f>AVERAGE('10C'!$J87:$J117) + Calibration!$C$11</f>
        <v>403.78576270348799</v>
      </c>
      <c r="C88" s="2">
        <f>'10C'!K117</f>
        <v>691.56126179079524</v>
      </c>
      <c r="D88" s="2">
        <f>'10C'!L117</f>
        <v>579.21714773144038</v>
      </c>
      <c r="E88" s="3">
        <f t="shared" si="6"/>
        <v>1.6297789331100057</v>
      </c>
      <c r="G88" s="3">
        <f>AVERAGE('9C'!$J87:$J117) + Calibration!$C$11</f>
        <v>400.69543242061343</v>
      </c>
      <c r="H88" s="3">
        <f>'9C'!K117</f>
        <v>683.29162618619955</v>
      </c>
      <c r="I88" s="3">
        <f>'9C'!L117</f>
        <v>583.47619139529706</v>
      </c>
      <c r="J88" s="3">
        <f t="shared" si="7"/>
        <v>1.600446614242496</v>
      </c>
      <c r="L88" s="3">
        <f>AVERAGE('8C'!$J87:$J117) + Calibration!$C$11</f>
        <v>401.77336381124064</v>
      </c>
      <c r="M88" s="3">
        <f>'8C'!K117</f>
        <v>894.83231574289334</v>
      </c>
      <c r="N88" s="3">
        <f>'8C'!L117</f>
        <v>581.65679703261435</v>
      </c>
      <c r="O88" s="3">
        <f t="shared" si="8"/>
        <v>2.7923749422313118</v>
      </c>
      <c r="Q88" s="3">
        <f>AVERAGE('7C'!$J231:$J261) + Calibration!$C$11</f>
        <v>401.28122188165906</v>
      </c>
      <c r="R88" s="3">
        <f>'7C'!K261</f>
        <v>1364.0621321921349</v>
      </c>
      <c r="S88" s="3">
        <f>'7C'!L261</f>
        <v>569.83076882248849</v>
      </c>
      <c r="T88" s="3">
        <f t="shared" si="9"/>
        <v>5.4525838711114076</v>
      </c>
    </row>
    <row r="89" spans="1:20" x14ac:dyDescent="0.25">
      <c r="A89" s="3">
        <f t="shared" si="10"/>
        <v>9.6666666666666661</v>
      </c>
      <c r="B89" s="3">
        <f>AVERAGE('10C'!$J88:$J118) + Calibration!$C$11</f>
        <v>403.89335613718288</v>
      </c>
      <c r="C89" s="2">
        <f>'10C'!K118</f>
        <v>688.09206299317384</v>
      </c>
      <c r="D89" s="2">
        <f>'10C'!L118</f>
        <v>580.33357932987144</v>
      </c>
      <c r="E89" s="3">
        <f t="shared" si="6"/>
        <v>1.6095222377165515</v>
      </c>
      <c r="G89" s="3">
        <f>AVERAGE('9C'!$J88:$J118) + Calibration!$C$11</f>
        <v>400.75919129318549</v>
      </c>
      <c r="H89" s="3">
        <f>'9C'!K118</f>
        <v>686.55914328060283</v>
      </c>
      <c r="I89" s="3">
        <f>'9C'!L118</f>
        <v>583.47619139529706</v>
      </c>
      <c r="J89" s="3">
        <f t="shared" si="7"/>
        <v>1.6185906802706271</v>
      </c>
      <c r="L89" s="3">
        <f>AVERAGE('8C'!$J88:$J118) + Calibration!$C$11</f>
        <v>401.76140938376864</v>
      </c>
      <c r="M89" s="3">
        <f>'8C'!K118</f>
        <v>850.13606654255398</v>
      </c>
      <c r="N89" s="3">
        <f>'8C'!L118</f>
        <v>582.1116197796739</v>
      </c>
      <c r="O89" s="3">
        <f t="shared" si="8"/>
        <v>2.5393112780463269</v>
      </c>
      <c r="Q89" s="3">
        <f>AVERAGE('7C'!$J232:$J262) + Calibration!$C$11</f>
        <v>401.21547013959838</v>
      </c>
      <c r="R89" s="3">
        <f>'7C'!K262</f>
        <v>1241.8332497986314</v>
      </c>
      <c r="S89" s="3">
        <f>'7C'!L262</f>
        <v>569.37589645569551</v>
      </c>
      <c r="T89" s="3">
        <f t="shared" si="9"/>
        <v>4.7607289447193502</v>
      </c>
    </row>
    <row r="90" spans="1:20" x14ac:dyDescent="0.25">
      <c r="A90" s="3">
        <f t="shared" si="10"/>
        <v>9.75</v>
      </c>
      <c r="B90" s="3">
        <f>AVERAGE('10C'!$J89:$J119) + Calibration!$C$11</f>
        <v>404.07467020068043</v>
      </c>
      <c r="C90" s="2">
        <f>'10C'!K119</f>
        <v>659.9753801963102</v>
      </c>
      <c r="D90" s="2">
        <f>'10C'!L119</f>
        <v>581.24327857870162</v>
      </c>
      <c r="E90" s="3">
        <f t="shared" si="6"/>
        <v>1.4492602304278848</v>
      </c>
      <c r="G90" s="3">
        <f>AVERAGE('9C'!$J89:$J119) + Calibration!$C$11</f>
        <v>401.0500916598665</v>
      </c>
      <c r="H90" s="3">
        <f>'9C'!K119</f>
        <v>666.71205171481029</v>
      </c>
      <c r="I90" s="3">
        <f>'9C'!L119</f>
        <v>582.1116197796739</v>
      </c>
      <c r="J90" s="3">
        <f t="shared" si="7"/>
        <v>1.5045417945566721</v>
      </c>
      <c r="L90" s="3">
        <f>AVERAGE('8C'!$J89:$J119) + Calibration!$C$11</f>
        <v>401.65381595007375</v>
      </c>
      <c r="M90" s="3">
        <f>'8C'!K119</f>
        <v>840.57558897180945</v>
      </c>
      <c r="N90" s="3">
        <f>'8C'!L119</f>
        <v>578.3074484826102</v>
      </c>
      <c r="O90" s="3">
        <f t="shared" si="8"/>
        <v>2.4857761040215944</v>
      </c>
      <c r="Q90" s="3">
        <f>AVERAGE('7C'!$J233:$J263) + Calibration!$C$11</f>
        <v>401.09791494867295</v>
      </c>
      <c r="R90" s="3">
        <f>'7C'!K263</f>
        <v>1523.5245042506556</v>
      </c>
      <c r="S90" s="3">
        <f>'7C'!L263</f>
        <v>568.96242762151621</v>
      </c>
      <c r="T90" s="3">
        <f t="shared" si="9"/>
        <v>6.3567163118771983</v>
      </c>
    </row>
    <row r="91" spans="1:20" x14ac:dyDescent="0.25">
      <c r="A91" s="3">
        <f t="shared" si="10"/>
        <v>9.8333333333333339</v>
      </c>
      <c r="B91" s="3">
        <f>AVERAGE('10C'!$J90:$J120) + Calibration!$C$11</f>
        <v>404.08463175866376</v>
      </c>
      <c r="C91" s="2">
        <f>'10C'!K120</f>
        <v>646.01788166646577</v>
      </c>
      <c r="D91" s="2">
        <f>'10C'!L120</f>
        <v>581.65679703261435</v>
      </c>
      <c r="E91" s="3">
        <f t="shared" si="6"/>
        <v>1.3701573454623712</v>
      </c>
      <c r="G91" s="3">
        <f>AVERAGE('9C'!$J90:$J120) + Calibration!$C$11</f>
        <v>401.11584340192718</v>
      </c>
      <c r="H91" s="3">
        <f>'9C'!K120</f>
        <v>705.27668257421749</v>
      </c>
      <c r="I91" s="3">
        <f>'9C'!L120</f>
        <v>584.13780024666846</v>
      </c>
      <c r="J91" s="3">
        <f t="shared" si="7"/>
        <v>1.7225751654753139</v>
      </c>
      <c r="L91" s="3">
        <f>AVERAGE('8C'!$J90:$J120) + Calibration!$C$11</f>
        <v>401.22344221529403</v>
      </c>
      <c r="M91" s="3">
        <f>'8C'!K120</f>
        <v>870.18483981156464</v>
      </c>
      <c r="N91" s="3">
        <f>'8C'!L120</f>
        <v>579.01041538183972</v>
      </c>
      <c r="O91" s="3">
        <f t="shared" si="8"/>
        <v>2.6559015922767895</v>
      </c>
      <c r="Q91" s="3">
        <f>AVERAGE('7C'!$J234:$J264) + Calibration!$C$11</f>
        <v>401.18359120142998</v>
      </c>
      <c r="R91" s="3">
        <f>'7C'!K264</f>
        <v>1139.6935407512992</v>
      </c>
      <c r="S91" s="3">
        <f>'7C'!L264</f>
        <v>570.74046807131867</v>
      </c>
      <c r="T91" s="3">
        <f t="shared" si="9"/>
        <v>4.1824545921588392</v>
      </c>
    </row>
    <row r="92" spans="1:20" x14ac:dyDescent="0.25">
      <c r="A92" s="3">
        <f t="shared" si="10"/>
        <v>9.9166666666666679</v>
      </c>
      <c r="B92" s="3">
        <f>AVERAGE('10C'!$J91:$J121) + Calibration!$C$11</f>
        <v>403.8814005142284</v>
      </c>
      <c r="C92" s="2">
        <f>'10C'!K121</f>
        <v>639.48284747765933</v>
      </c>
      <c r="D92" s="2">
        <f>'10C'!L121</f>
        <v>580.99518818124284</v>
      </c>
      <c r="E92" s="3">
        <f t="shared" si="6"/>
        <v>1.3342980069152452</v>
      </c>
      <c r="G92" s="3">
        <f>AVERAGE('9C'!$J91:$J121) + Calibration!$C$11</f>
        <v>401.05009165986655</v>
      </c>
      <c r="H92" s="3">
        <f>'9C'!K121</f>
        <v>676.75663637091759</v>
      </c>
      <c r="I92" s="3">
        <f>'9C'!L121</f>
        <v>585.25423184509953</v>
      </c>
      <c r="J92" s="3">
        <f t="shared" si="7"/>
        <v>1.561427987148756</v>
      </c>
      <c r="L92" s="3">
        <f>AVERAGE('8C'!$J91:$J121) + Calibration!$C$11</f>
        <v>400.77314396981785</v>
      </c>
      <c r="M92" s="3">
        <f>'8C'!K121</f>
        <v>847.95775005064934</v>
      </c>
      <c r="N92" s="3">
        <f>'8C'!L121</f>
        <v>578.3074484826102</v>
      </c>
      <c r="O92" s="3">
        <f t="shared" si="8"/>
        <v>2.5325715792800132</v>
      </c>
      <c r="Q92" s="3">
        <f>AVERAGE('7C'!$J235:$J265) + Calibration!$C$11</f>
        <v>401.17362944419949</v>
      </c>
      <c r="R92" s="3">
        <f>'7C'!K265</f>
        <v>1583.2270646080474</v>
      </c>
      <c r="S92" s="3">
        <f>'7C'!L265</f>
        <v>570.74046807131867</v>
      </c>
      <c r="T92" s="3">
        <f t="shared" si="9"/>
        <v>6.6944051614897324</v>
      </c>
    </row>
    <row r="93" spans="1:20" x14ac:dyDescent="0.25">
      <c r="B93" s="3">
        <f>AVERAGE(B2:B92)</f>
        <v>400.84733075149262</v>
      </c>
      <c r="D93" s="3">
        <f>AVERAGE(D2:D92)</f>
        <v>579.89069444746917</v>
      </c>
      <c r="G93" s="3">
        <f>AVERAGE(G2:G92)</f>
        <v>396.20119505166423</v>
      </c>
      <c r="I93" s="3">
        <f>AVERAGE(I2:I92)</f>
        <v>581.5841993653836</v>
      </c>
      <c r="L93" s="3">
        <f>AVERAGE(L2:L92)</f>
        <v>403.17849734955257</v>
      </c>
      <c r="N93" s="3">
        <f>AVERAGE(N2:N92)</f>
        <v>576.62773720738505</v>
      </c>
      <c r="Q93" s="3">
        <f>AVERAGE(Q2:Q92)</f>
        <v>398.63570778391932</v>
      </c>
      <c r="S93" s="3">
        <f>AVERAGE(S2:S92)</f>
        <v>567.84918004787198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41828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12.724151521954923</v>
      </c>
      <c r="D11" s="2">
        <f>AVERAGE(E11:E14)</f>
        <v>387.27584847804508</v>
      </c>
      <c r="E11" s="2">
        <f>AVERAGE('7C'!N2)</f>
        <v>387.08941983888326</v>
      </c>
    </row>
    <row r="12" spans="1:5" x14ac:dyDescent="0.25">
      <c r="E12" s="2">
        <f>'8C'!N2</f>
        <v>390.43773117429544</v>
      </c>
    </row>
    <row r="13" spans="1:5" x14ac:dyDescent="0.25">
      <c r="E13" s="2">
        <f>'9C'!N2</f>
        <v>384.19827365788876</v>
      </c>
    </row>
    <row r="14" spans="1:5" x14ac:dyDescent="0.25">
      <c r="E14" s="2">
        <f>'10C'!N2</f>
        <v>387.37796924111279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2015-04-24T03:38:51Z</dcterms:modified>
</cp:coreProperties>
</file>